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87" i="1" l="1"/>
  <c r="D87" i="1"/>
  <c r="F87" i="1"/>
  <c r="G87" i="1"/>
  <c r="H87" i="1"/>
  <c r="I87" i="1"/>
  <c r="J87" i="1"/>
  <c r="K87" i="1"/>
  <c r="L87" i="1"/>
  <c r="M87" i="1"/>
  <c r="N87" i="1"/>
  <c r="O87" i="1"/>
  <c r="Q87" i="1"/>
  <c r="R87" i="1"/>
  <c r="S87" i="1"/>
  <c r="T87" i="1"/>
  <c r="U87" i="1"/>
  <c r="V87" i="1"/>
  <c r="W87" i="1"/>
  <c r="X87" i="1"/>
  <c r="Z87" i="1"/>
  <c r="AA87" i="1"/>
  <c r="AB87" i="1"/>
  <c r="AC87" i="1"/>
  <c r="AE87" i="1"/>
  <c r="AF87" i="1"/>
  <c r="AG87" i="1"/>
  <c r="AH87" i="1"/>
  <c r="AI87" i="1"/>
  <c r="AJ87" i="1"/>
  <c r="AK87" i="1"/>
  <c r="AL87" i="1"/>
  <c r="AM87" i="1"/>
  <c r="AO87" i="1"/>
  <c r="AP87" i="1"/>
  <c r="AQ87" i="1"/>
  <c r="AR87" i="1"/>
  <c r="AS87" i="1"/>
  <c r="AT87" i="1"/>
  <c r="AU87" i="1"/>
  <c r="AV87" i="1"/>
  <c r="AW87" i="1"/>
  <c r="AY87" i="1"/>
  <c r="AZ87" i="1"/>
  <c r="BA87" i="1"/>
  <c r="BB87" i="1"/>
  <c r="BC87" i="1"/>
  <c r="BD87" i="1"/>
  <c r="BF87" i="1"/>
  <c r="BH87" i="1"/>
  <c r="BJ87" i="1"/>
  <c r="BL87" i="1"/>
  <c r="BM87" i="1"/>
  <c r="BN87" i="1"/>
  <c r="BO87" i="1"/>
  <c r="BP87" i="1"/>
  <c r="BQ87" i="1"/>
  <c r="BS87" i="1"/>
  <c r="BT87" i="1"/>
  <c r="BU87" i="1"/>
  <c r="BV87" i="1"/>
  <c r="BW87" i="1"/>
  <c r="BX87" i="1"/>
  <c r="BY87" i="1"/>
  <c r="CA87" i="1"/>
  <c r="CB87" i="1"/>
  <c r="CC87" i="1"/>
  <c r="CD87" i="1"/>
  <c r="CE87" i="1"/>
  <c r="CF6" i="1"/>
  <c r="CF7" i="1"/>
  <c r="CF8" i="1"/>
  <c r="CF9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F82" i="1"/>
  <c r="CF83" i="1"/>
  <c r="CF84" i="1"/>
  <c r="CF85" i="1"/>
  <c r="CF86" i="1"/>
  <c r="CF87" i="1" l="1"/>
</calcChain>
</file>

<file path=xl/sharedStrings.xml><?xml version="1.0" encoding="utf-8"?>
<sst xmlns="http://schemas.openxmlformats.org/spreadsheetml/2006/main" count="252" uniqueCount="89">
  <si>
    <t>AGARTALA</t>
  </si>
  <si>
    <t>AGRA</t>
  </si>
  <si>
    <t>AHMEDABAD</t>
  </si>
  <si>
    <t>AIZAL</t>
  </si>
  <si>
    <t>ALLAHABAD</t>
  </si>
  <si>
    <t>AMRITSAR</t>
  </si>
  <si>
    <t>AURANGABAD</t>
  </si>
  <si>
    <t>BAGDOGRA</t>
  </si>
  <si>
    <t>BANGALORE</t>
  </si>
  <si>
    <t>BELGAUM</t>
  </si>
  <si>
    <t>BHOPAL</t>
  </si>
  <si>
    <t>BHUBANESHWAR</t>
  </si>
  <si>
    <t>CALICUT</t>
  </si>
  <si>
    <t>CHANDIGARH</t>
  </si>
  <si>
    <t>COCHIN</t>
  </si>
  <si>
    <t>COIMBATORE</t>
  </si>
  <si>
    <t>DEHRADUN</t>
  </si>
  <si>
    <t>DELHI</t>
  </si>
  <si>
    <t>DHARMASALA</t>
  </si>
  <si>
    <t>DIBRUGARH</t>
  </si>
  <si>
    <t>DIMAPUR</t>
  </si>
  <si>
    <t>GAUHATI</t>
  </si>
  <si>
    <t>GAYA</t>
  </si>
  <si>
    <t>GOA</t>
  </si>
  <si>
    <t>GORAKHPUR</t>
  </si>
  <si>
    <t>GWALIOR</t>
  </si>
  <si>
    <t>HUBLI</t>
  </si>
  <si>
    <t>HYDERABAD</t>
  </si>
  <si>
    <t>IMPHAL</t>
  </si>
  <si>
    <t>INDORE</t>
  </si>
  <si>
    <t>JABALPUR</t>
  </si>
  <si>
    <t>JAIPUR</t>
  </si>
  <si>
    <t>JAISALMEER</t>
  </si>
  <si>
    <t>JAMMU</t>
  </si>
  <si>
    <t>JAMNAGAR</t>
  </si>
  <si>
    <t>JODHPUR</t>
  </si>
  <si>
    <t>JORHAT</t>
  </si>
  <si>
    <t>KANPUR</t>
  </si>
  <si>
    <t>KOLHAPUR</t>
  </si>
  <si>
    <t>LEH</t>
  </si>
  <si>
    <t>LUCKNOW</t>
  </si>
  <si>
    <t>MADURAI</t>
  </si>
  <si>
    <t>MANGALORE</t>
  </si>
  <si>
    <t>MYSORE</t>
  </si>
  <si>
    <t>NAGPUR</t>
  </si>
  <si>
    <t>NANDED</t>
  </si>
  <si>
    <t>NASIK</t>
  </si>
  <si>
    <t>PATNA</t>
  </si>
  <si>
    <t>PORBANDAR</t>
  </si>
  <si>
    <t>PORT BLAIR</t>
  </si>
  <si>
    <t>PUNE</t>
  </si>
  <si>
    <t>RAIPUR</t>
  </si>
  <si>
    <t>RAJAHMUNDRY</t>
  </si>
  <si>
    <t>RAJKOT</t>
  </si>
  <si>
    <t>RANCHI</t>
  </si>
  <si>
    <t>SHILLONG</t>
  </si>
  <si>
    <t>SILCHAR</t>
  </si>
  <si>
    <t>SRINAGAR</t>
  </si>
  <si>
    <t>SURAT</t>
  </si>
  <si>
    <t>TIRUCHIRAPALLI</t>
  </si>
  <si>
    <t>TIRUPATI</t>
  </si>
  <si>
    <t>TRIVANDRUM</t>
  </si>
  <si>
    <t>UDAIPUR</t>
  </si>
  <si>
    <t>VADODARA</t>
  </si>
  <si>
    <t>VARANASI</t>
  </si>
  <si>
    <t>VIJAYAWADA</t>
  </si>
  <si>
    <t>VISAKHAPATNAM</t>
  </si>
  <si>
    <t>Grand Total</t>
  </si>
  <si>
    <t>TUTICORIN</t>
  </si>
  <si>
    <t>SERIAL N0. --&gt;</t>
  </si>
  <si>
    <t>EXPORTED FROM --&gt;</t>
  </si>
  <si>
    <t>KANDLA</t>
  </si>
  <si>
    <t>&lt;-- EXPORTED FROM</t>
  </si>
  <si>
    <t>EXPORTED TO --&gt;</t>
  </si>
  <si>
    <t>INWARD --&gt;</t>
  </si>
  <si>
    <t>KANNUR INTERNATIONAL AIRPORT</t>
  </si>
  <si>
    <t>OUTWARD --&gt;</t>
  </si>
  <si>
    <t>Table - III : Inland Movement of Goods - Airport wise by Air during 2020-21 (Figures in KG)</t>
  </si>
  <si>
    <t>CHENNAI</t>
  </si>
  <si>
    <t>DARBHUNGA</t>
  </si>
  <si>
    <t>KOLKATA</t>
  </si>
  <si>
    <t>MUMBAI</t>
  </si>
  <si>
    <t xml:space="preserve">ADAMPUR </t>
  </si>
  <si>
    <t>DURGAPUR  ( RDP )</t>
  </si>
  <si>
    <t xml:space="preserve">JHARSUGUDA </t>
  </si>
  <si>
    <t xml:space="preserve">KISHANGARH </t>
  </si>
  <si>
    <t xml:space="preserve">PAKYONG </t>
  </si>
  <si>
    <t xml:space="preserve">SHIRDI </t>
  </si>
  <si>
    <t xml:space="preserve">BIKANER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</si>
</sst>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0" fontId="2" fillId="3" borderId="0" xfId="1" applyFill="1" applyAlignment="1"/>
    <xf numFmtId="0" fontId="2" fillId="3" borderId="0" xfId="1" applyFill="1"/>
    <xf numFmtId="0" fontId="3" fillId="3" borderId="0" xfId="1" applyFont="1" applyFill="1"/>
    <xf numFmtId="0" fontId="2" fillId="3" borderId="5" xfId="1" applyFill="1" applyBorder="1" applyAlignment="1">
      <alignment horizontal="center"/>
    </xf>
    <xf numFmtId="0" fontId="2" fillId="3" borderId="5" xfId="1" applyFill="1" applyBorder="1"/>
    <xf numFmtId="0" fontId="0" fillId="3" borderId="0" xfId="0" applyFill="1" applyAlignment="1">
      <alignment horizontal="left"/>
    </xf>
    <xf numFmtId="0" fontId="0" fillId="3" borderId="5" xfId="0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left"/>
    </xf>
    <xf numFmtId="0" fontId="4" fillId="3" borderId="2" xfId="1" applyFont="1" applyFill="1" applyBorder="1" applyAlignment="1">
      <alignment horizontal="center" vertical="center"/>
    </xf>
    <xf numFmtId="0" fontId="4" fillId="3" borderId="0" xfId="1" applyFont="1" applyFill="1"/>
    <xf numFmtId="0" fontId="4" fillId="3" borderId="12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4" fillId="3" borderId="5" xfId="1" applyFont="1" applyFill="1" applyBorder="1"/>
    <xf numFmtId="0" fontId="4" fillId="3" borderId="0" xfId="0" applyFont="1" applyFill="1" applyAlignment="1">
      <alignment horizontal="center" vertical="center"/>
    </xf>
    <xf numFmtId="0" fontId="4" fillId="3" borderId="3" xfId="1" applyFont="1" applyFill="1" applyBorder="1" applyAlignment="1">
      <alignment horizontal="center" vertical="center" textRotation="180"/>
    </xf>
    <xf numFmtId="0" fontId="4" fillId="3" borderId="5" xfId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0" fillId="0" borderId="0" xfId="0" applyNumberFormat="1" applyAlignment="1">
      <alignment horizontal="center"/>
    </xf>
    <xf numFmtId="0" fontId="5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5" fillId="3" borderId="1" xfId="1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 textRotation="180"/>
    </xf>
    <xf numFmtId="0" fontId="4" fillId="3" borderId="6" xfId="1" applyFont="1" applyFill="1" applyBorder="1" applyAlignment="1">
      <alignment horizontal="center" vertical="center" textRotation="180"/>
    </xf>
    <xf numFmtId="0" fontId="4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2" fillId="3" borderId="8" xfId="1" applyFill="1" applyBorder="1" applyAlignment="1">
      <alignment horizontal="center" vertical="center" textRotation="180"/>
    </xf>
    <xf numFmtId="0" fontId="2" fillId="3" borderId="0" xfId="1" applyFill="1" applyBorder="1" applyAlignment="1">
      <alignment horizontal="center" vertical="center"/>
    </xf>
  </cellXfs>
  <cellStyles count="2">
    <cellStyle name="20% - Accent4" xfId="1" builtinId="4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87"/>
  <sheetViews>
    <sheetView tabSelected="1" workbookViewId="0">
      <selection activeCell="B5" sqref="B5"/>
    </sheetView>
  </sheetViews>
  <sheetFormatPr defaultRowHeight="15" x14ac:dyDescent="0.25"/>
  <cols>
    <col min="2" max="2" width="33.28515625" customWidth="1"/>
    <col min="3" max="3" width="21.5703125" customWidth="1"/>
    <col min="4" max="5" width="17.85546875" customWidth="1"/>
    <col min="6" max="6" width="17" customWidth="1"/>
    <col min="7" max="7" width="13.5703125" customWidth="1"/>
    <col min="8" max="8" width="17" customWidth="1"/>
    <col min="9" max="9" width="13.7109375" customWidth="1"/>
    <col min="10" max="10" width="19.28515625" customWidth="1"/>
    <col min="11" max="11" width="20" customWidth="1"/>
    <col min="12" max="12" width="23.28515625" customWidth="1"/>
    <col min="13" max="13" width="21.140625" customWidth="1"/>
    <col min="14" max="14" width="18.85546875" customWidth="1"/>
    <col min="15" max="16" width="17.5703125" customWidth="1"/>
    <col min="17" max="17" width="22" customWidth="1"/>
    <col min="18" max="18" width="24.28515625" customWidth="1"/>
    <col min="19" max="19" width="14.5703125" customWidth="1"/>
    <col min="20" max="20" width="16.7109375" customWidth="1"/>
    <col min="21" max="21" width="15" customWidth="1"/>
    <col min="22" max="22" width="16.7109375" customWidth="1"/>
    <col min="23" max="23" width="15.85546875" customWidth="1"/>
    <col min="24" max="25" width="15.140625" customWidth="1"/>
    <col min="26" max="26" width="14.42578125" customWidth="1"/>
    <col min="27" max="27" width="14.28515625" customWidth="1"/>
    <col min="28" max="28" width="25" customWidth="1"/>
    <col min="29" max="29" width="15.5703125" customWidth="1"/>
    <col min="30" max="30" width="15.85546875" customWidth="1"/>
    <col min="31" max="31" width="12.7109375" customWidth="1"/>
    <col min="32" max="32" width="13.5703125" customWidth="1"/>
    <col min="33" max="33" width="14.42578125" customWidth="1"/>
    <col min="34" max="34" width="15" customWidth="1"/>
    <col min="35" max="36" width="13.42578125" customWidth="1"/>
    <col min="37" max="37" width="14.28515625" customWidth="1"/>
    <col min="38" max="38" width="11.42578125" customWidth="1"/>
    <col min="40" max="40" width="14" customWidth="1"/>
    <col min="41" max="41" width="15.7109375" customWidth="1"/>
    <col min="42" max="42" width="16" customWidth="1"/>
    <col min="43" max="43" width="20.5703125" customWidth="1"/>
    <col min="44" max="44" width="15.28515625" customWidth="1"/>
    <col min="45" max="45" width="16.140625" customWidth="1"/>
    <col min="46" max="46" width="13.85546875" customWidth="1"/>
    <col min="47" max="47" width="31.7109375" customWidth="1"/>
    <col min="48" max="48" width="15.7109375" customWidth="1"/>
    <col min="49" max="49" width="20.85546875" customWidth="1"/>
    <col min="50" max="50" width="14.85546875" customWidth="1"/>
    <col min="51" max="51" width="14" customWidth="1"/>
    <col min="52" max="52" width="12" customWidth="1"/>
    <col min="53" max="53" width="13.140625" customWidth="1"/>
    <col min="54" max="54" width="12" customWidth="1"/>
    <col min="55" max="55" width="12.5703125" customWidth="1"/>
    <col min="56" max="56" width="13" customWidth="1"/>
    <col min="57" max="57" width="11" customWidth="1"/>
    <col min="58" max="58" width="12.85546875" customWidth="1"/>
    <col min="59" max="59" width="11.7109375" customWidth="1"/>
    <col min="60" max="60" width="12.42578125" customWidth="1"/>
    <col min="61" max="61" width="17.7109375" customWidth="1"/>
    <col min="62" max="62" width="13.85546875" customWidth="1"/>
    <col min="63" max="63" width="14.28515625" customWidth="1"/>
    <col min="64" max="64" width="12.5703125" customWidth="1"/>
    <col min="65" max="65" width="12.7109375" customWidth="1"/>
    <col min="66" max="66" width="12.140625" customWidth="1"/>
    <col min="67" max="67" width="13.85546875" customWidth="1"/>
    <col min="68" max="68" width="10.28515625" customWidth="1"/>
    <col min="69" max="70" width="11.7109375" customWidth="1"/>
    <col min="71" max="71" width="15.140625" customWidth="1"/>
    <col min="72" max="72" width="13.140625" customWidth="1"/>
    <col min="73" max="73" width="12.7109375" customWidth="1"/>
    <col min="74" max="74" width="12.85546875" customWidth="1"/>
    <col min="75" max="75" width="14.5703125" customWidth="1"/>
    <col min="76" max="76" width="14" customWidth="1"/>
    <col min="77" max="77" width="13" customWidth="1"/>
    <col min="78" max="78" width="12.42578125" customWidth="1"/>
    <col min="79" max="79" width="11.42578125" customWidth="1"/>
    <col min="80" max="80" width="12.42578125" customWidth="1"/>
    <col min="81" max="81" width="12.28515625" customWidth="1"/>
    <col min="82" max="82" width="16.85546875" customWidth="1"/>
    <col min="83" max="83" width="16.28515625" customWidth="1"/>
    <col min="84" max="84" width="20.42578125" customWidth="1"/>
    <col min="85" max="85" width="33.7109375" customWidth="1"/>
    <col min="86" max="86" width="12.7109375" customWidth="1"/>
  </cols>
  <sheetData>
    <row r="1" spans="1:86" ht="21" x14ac:dyDescent="0.35">
      <c r="A1" s="1"/>
      <c r="B1" s="11"/>
      <c r="C1" s="3" t="s">
        <v>77</v>
      </c>
      <c r="D1" s="3"/>
      <c r="E1" s="3"/>
      <c r="F1" s="3"/>
      <c r="G1" s="3"/>
      <c r="H1" s="3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28" t="s">
        <v>67</v>
      </c>
      <c r="CG1" s="2"/>
      <c r="CH1" s="2"/>
    </row>
    <row r="2" spans="1:86" ht="9" customHeight="1" x14ac:dyDescent="0.35">
      <c r="A2" s="1"/>
      <c r="B2" s="11"/>
      <c r="C2" s="3"/>
      <c r="D2" s="3"/>
      <c r="E2" s="3"/>
      <c r="F2" s="3"/>
      <c r="G2" s="3"/>
      <c r="H2" s="3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29"/>
      <c r="CG2" s="2"/>
      <c r="CH2" s="2"/>
    </row>
    <row r="3" spans="1:86" ht="21" hidden="1" x14ac:dyDescent="0.35">
      <c r="A3" s="1"/>
      <c r="B3" s="11"/>
      <c r="C3" s="3"/>
      <c r="D3" s="3"/>
      <c r="E3" s="3"/>
      <c r="F3" s="3"/>
      <c r="G3" s="3"/>
      <c r="H3" s="3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29"/>
      <c r="CG3" s="2"/>
      <c r="CH3" s="2"/>
    </row>
    <row r="4" spans="1:86" x14ac:dyDescent="0.25">
      <c r="A4" s="26" t="s">
        <v>69</v>
      </c>
      <c r="B4" s="10" t="s">
        <v>70</v>
      </c>
      <c r="C4" s="12" t="s">
        <v>82</v>
      </c>
      <c r="D4" s="13" t="s">
        <v>0</v>
      </c>
      <c r="E4" s="14" t="s">
        <v>1</v>
      </c>
      <c r="F4" s="13" t="s">
        <v>2</v>
      </c>
      <c r="G4" s="15" t="s">
        <v>3</v>
      </c>
      <c r="H4" s="14" t="s">
        <v>4</v>
      </c>
      <c r="I4" s="14" t="s">
        <v>5</v>
      </c>
      <c r="J4" s="14" t="s">
        <v>6</v>
      </c>
      <c r="K4" s="14" t="s">
        <v>7</v>
      </c>
      <c r="L4" s="14" t="s">
        <v>8</v>
      </c>
      <c r="M4" s="14" t="s">
        <v>9</v>
      </c>
      <c r="N4" s="14" t="s">
        <v>10</v>
      </c>
      <c r="O4" s="14" t="s">
        <v>11</v>
      </c>
      <c r="P4" s="16" t="s">
        <v>88</v>
      </c>
      <c r="Q4" s="14" t="s">
        <v>12</v>
      </c>
      <c r="R4" s="14" t="s">
        <v>13</v>
      </c>
      <c r="S4" s="25" t="s">
        <v>78</v>
      </c>
      <c r="T4" s="14" t="s">
        <v>14</v>
      </c>
      <c r="U4" s="14" t="s">
        <v>15</v>
      </c>
      <c r="V4" s="25" t="s">
        <v>79</v>
      </c>
      <c r="W4" s="14" t="s">
        <v>16</v>
      </c>
      <c r="X4" s="14" t="s">
        <v>17</v>
      </c>
      <c r="Y4" s="16" t="s">
        <v>18</v>
      </c>
      <c r="Z4" s="14" t="s">
        <v>19</v>
      </c>
      <c r="AA4" s="14" t="s">
        <v>20</v>
      </c>
      <c r="AB4" s="14" t="s">
        <v>83</v>
      </c>
      <c r="AC4" s="14" t="s">
        <v>21</v>
      </c>
      <c r="AD4" s="14" t="s">
        <v>22</v>
      </c>
      <c r="AE4" s="14" t="s">
        <v>23</v>
      </c>
      <c r="AF4" s="14" t="s">
        <v>24</v>
      </c>
      <c r="AG4" s="14" t="s">
        <v>25</v>
      </c>
      <c r="AH4" s="14" t="s">
        <v>26</v>
      </c>
      <c r="AI4" s="14" t="s">
        <v>27</v>
      </c>
      <c r="AJ4" s="14" t="s">
        <v>28</v>
      </c>
      <c r="AK4" s="14" t="s">
        <v>29</v>
      </c>
      <c r="AL4" s="14" t="s">
        <v>30</v>
      </c>
      <c r="AM4" s="14" t="s">
        <v>31</v>
      </c>
      <c r="AN4" s="14" t="s">
        <v>32</v>
      </c>
      <c r="AO4" s="14" t="s">
        <v>33</v>
      </c>
      <c r="AP4" s="14" t="s">
        <v>34</v>
      </c>
      <c r="AQ4" s="14" t="s">
        <v>84</v>
      </c>
      <c r="AR4" s="14" t="s">
        <v>35</v>
      </c>
      <c r="AS4" s="14" t="s">
        <v>36</v>
      </c>
      <c r="AT4" s="14" t="s">
        <v>71</v>
      </c>
      <c r="AU4" s="14" t="s">
        <v>75</v>
      </c>
      <c r="AV4" s="14" t="s">
        <v>37</v>
      </c>
      <c r="AW4" s="14" t="s">
        <v>85</v>
      </c>
      <c r="AX4" s="14" t="s">
        <v>38</v>
      </c>
      <c r="AY4" s="25" t="s">
        <v>80</v>
      </c>
      <c r="AZ4" s="14" t="s">
        <v>39</v>
      </c>
      <c r="BA4" s="14" t="s">
        <v>40</v>
      </c>
      <c r="BB4" s="14" t="s">
        <v>41</v>
      </c>
      <c r="BC4" s="14" t="s">
        <v>42</v>
      </c>
      <c r="BD4" s="17" t="s">
        <v>81</v>
      </c>
      <c r="BE4" s="14" t="s">
        <v>43</v>
      </c>
      <c r="BF4" s="14" t="s">
        <v>44</v>
      </c>
      <c r="BG4" s="14" t="s">
        <v>45</v>
      </c>
      <c r="BH4" s="14" t="s">
        <v>46</v>
      </c>
      <c r="BI4" s="14" t="s">
        <v>86</v>
      </c>
      <c r="BJ4" s="14" t="s">
        <v>47</v>
      </c>
      <c r="BK4" s="14" t="s">
        <v>48</v>
      </c>
      <c r="BL4" s="14" t="s">
        <v>49</v>
      </c>
      <c r="BM4" s="14" t="s">
        <v>50</v>
      </c>
      <c r="BN4" s="14" t="s">
        <v>51</v>
      </c>
      <c r="BO4" s="14" t="s">
        <v>52</v>
      </c>
      <c r="BP4" s="14" t="s">
        <v>53</v>
      </c>
      <c r="BQ4" s="14" t="s">
        <v>54</v>
      </c>
      <c r="BR4" s="14" t="s">
        <v>55</v>
      </c>
      <c r="BS4" s="14" t="s">
        <v>87</v>
      </c>
      <c r="BT4" s="14" t="s">
        <v>56</v>
      </c>
      <c r="BU4" s="14" t="s">
        <v>57</v>
      </c>
      <c r="BV4" s="14" t="s">
        <v>58</v>
      </c>
      <c r="BW4" s="14" t="s">
        <v>59</v>
      </c>
      <c r="BX4" s="14" t="s">
        <v>60</v>
      </c>
      <c r="BY4" s="14" t="s">
        <v>61</v>
      </c>
      <c r="BZ4" s="14" t="s">
        <v>68</v>
      </c>
      <c r="CA4" s="14" t="s">
        <v>62</v>
      </c>
      <c r="CB4" s="14" t="s">
        <v>63</v>
      </c>
      <c r="CC4" s="14" t="s">
        <v>64</v>
      </c>
      <c r="CD4" s="14" t="s">
        <v>65</v>
      </c>
      <c r="CE4" s="14" t="s">
        <v>66</v>
      </c>
      <c r="CF4" s="29"/>
      <c r="CG4" s="32" t="s">
        <v>72</v>
      </c>
      <c r="CH4" s="32"/>
    </row>
    <row r="5" spans="1:86" ht="104.25" customHeight="1" x14ac:dyDescent="0.25">
      <c r="A5" s="27"/>
      <c r="B5" s="18" t="s">
        <v>73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  <c r="L5" s="10">
        <v>10</v>
      </c>
      <c r="M5" s="10">
        <v>11</v>
      </c>
      <c r="N5" s="10">
        <v>12</v>
      </c>
      <c r="O5" s="10">
        <v>13</v>
      </c>
      <c r="P5" s="10">
        <v>14</v>
      </c>
      <c r="Q5" s="10">
        <v>15</v>
      </c>
      <c r="R5" s="10">
        <v>16</v>
      </c>
      <c r="S5" s="10">
        <v>17</v>
      </c>
      <c r="T5" s="10">
        <v>18</v>
      </c>
      <c r="U5" s="10">
        <v>19</v>
      </c>
      <c r="V5" s="10">
        <v>20</v>
      </c>
      <c r="W5" s="10">
        <v>21</v>
      </c>
      <c r="X5" s="10">
        <v>22</v>
      </c>
      <c r="Y5" s="10">
        <v>23</v>
      </c>
      <c r="Z5" s="10">
        <v>24</v>
      </c>
      <c r="AA5" s="10">
        <v>25</v>
      </c>
      <c r="AB5" s="10">
        <v>26</v>
      </c>
      <c r="AC5" s="10">
        <v>27</v>
      </c>
      <c r="AD5" s="10">
        <v>28</v>
      </c>
      <c r="AE5" s="10">
        <v>29</v>
      </c>
      <c r="AF5" s="10">
        <v>30</v>
      </c>
      <c r="AG5" s="10">
        <v>31</v>
      </c>
      <c r="AH5" s="10">
        <v>32</v>
      </c>
      <c r="AI5" s="10">
        <v>33</v>
      </c>
      <c r="AJ5" s="10">
        <v>34</v>
      </c>
      <c r="AK5" s="10">
        <v>35</v>
      </c>
      <c r="AL5" s="10">
        <v>36</v>
      </c>
      <c r="AM5" s="10">
        <v>37</v>
      </c>
      <c r="AN5" s="10">
        <v>38</v>
      </c>
      <c r="AO5" s="10">
        <v>39</v>
      </c>
      <c r="AP5" s="10">
        <v>40</v>
      </c>
      <c r="AQ5" s="10">
        <v>41</v>
      </c>
      <c r="AR5" s="10">
        <v>42</v>
      </c>
      <c r="AS5" s="10">
        <v>43</v>
      </c>
      <c r="AT5" s="10">
        <v>44</v>
      </c>
      <c r="AU5" s="10">
        <v>45</v>
      </c>
      <c r="AV5" s="10">
        <v>46</v>
      </c>
      <c r="AW5" s="10">
        <v>47</v>
      </c>
      <c r="AX5" s="10">
        <v>48</v>
      </c>
      <c r="AY5" s="10">
        <v>49</v>
      </c>
      <c r="AZ5" s="10">
        <v>50</v>
      </c>
      <c r="BA5" s="10">
        <v>51</v>
      </c>
      <c r="BB5" s="10">
        <v>52</v>
      </c>
      <c r="BC5" s="10">
        <v>53</v>
      </c>
      <c r="BD5" s="10">
        <v>54</v>
      </c>
      <c r="BE5" s="10">
        <v>55</v>
      </c>
      <c r="BF5" s="10">
        <v>56</v>
      </c>
      <c r="BG5" s="10">
        <v>57</v>
      </c>
      <c r="BH5" s="10">
        <v>58</v>
      </c>
      <c r="BI5" s="10">
        <v>59</v>
      </c>
      <c r="BJ5" s="10">
        <v>60</v>
      </c>
      <c r="BK5" s="10">
        <v>61</v>
      </c>
      <c r="BL5" s="10">
        <v>62</v>
      </c>
      <c r="BM5" s="10">
        <v>63</v>
      </c>
      <c r="BN5" s="10">
        <v>64</v>
      </c>
      <c r="BO5" s="10">
        <v>65</v>
      </c>
      <c r="BP5" s="10">
        <v>66</v>
      </c>
      <c r="BQ5" s="10">
        <v>67</v>
      </c>
      <c r="BR5" s="10">
        <v>68</v>
      </c>
      <c r="BS5" s="10">
        <v>69</v>
      </c>
      <c r="BT5" s="10">
        <v>70</v>
      </c>
      <c r="BU5" s="10">
        <v>71</v>
      </c>
      <c r="BV5" s="10">
        <v>72</v>
      </c>
      <c r="BW5" s="10">
        <v>73</v>
      </c>
      <c r="BX5" s="10">
        <v>74</v>
      </c>
      <c r="BY5" s="10">
        <v>75</v>
      </c>
      <c r="BZ5" s="10">
        <v>76</v>
      </c>
      <c r="CA5" s="10">
        <v>77</v>
      </c>
      <c r="CB5" s="10">
        <v>78</v>
      </c>
      <c r="CC5" s="10">
        <v>79</v>
      </c>
      <c r="CD5" s="10">
        <v>80</v>
      </c>
      <c r="CE5" s="10">
        <v>81</v>
      </c>
      <c r="CF5" s="30"/>
      <c r="CG5" s="31" t="s">
        <v>74</v>
      </c>
      <c r="CH5" s="31"/>
    </row>
    <row r="6" spans="1:86" x14ac:dyDescent="0.25">
      <c r="A6" s="19">
        <v>1</v>
      </c>
      <c r="B6" s="16" t="s">
        <v>82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>
        <v>238.9</v>
      </c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2">
        <f>SUM(C6:CE6)</f>
        <v>238.9</v>
      </c>
      <c r="CG6" s="5" t="s">
        <v>82</v>
      </c>
      <c r="CH6" s="4">
        <v>1</v>
      </c>
    </row>
    <row r="7" spans="1:86" x14ac:dyDescent="0.25">
      <c r="A7" s="14">
        <v>2</v>
      </c>
      <c r="B7" s="16" t="s">
        <v>0</v>
      </c>
      <c r="C7" s="21"/>
      <c r="D7" s="21"/>
      <c r="E7" s="21"/>
      <c r="F7" s="21"/>
      <c r="G7" s="21"/>
      <c r="H7" s="21"/>
      <c r="I7" s="21"/>
      <c r="J7" s="21"/>
      <c r="K7" s="21"/>
      <c r="L7" s="21">
        <v>32774.900000000009</v>
      </c>
      <c r="M7" s="21"/>
      <c r="N7" s="21"/>
      <c r="O7" s="21"/>
      <c r="P7" s="21"/>
      <c r="Q7" s="21"/>
      <c r="R7" s="21"/>
      <c r="S7" s="21">
        <v>9502</v>
      </c>
      <c r="T7" s="21"/>
      <c r="U7" s="21"/>
      <c r="V7" s="21"/>
      <c r="W7" s="21"/>
      <c r="X7" s="21">
        <v>243255.15</v>
      </c>
      <c r="Y7" s="21"/>
      <c r="Z7" s="21"/>
      <c r="AA7" s="21"/>
      <c r="AB7" s="21"/>
      <c r="AC7" s="21">
        <v>259335.26</v>
      </c>
      <c r="AD7" s="21"/>
      <c r="AE7" s="21"/>
      <c r="AF7" s="21"/>
      <c r="AG7" s="21"/>
      <c r="AH7" s="21"/>
      <c r="AI7" s="21">
        <v>123</v>
      </c>
      <c r="AJ7" s="21">
        <v>6510.6399999999994</v>
      </c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>
        <v>2358795.1700000004</v>
      </c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2">
        <f>SUM(C7:CE7)</f>
        <v>2910296.1200000006</v>
      </c>
      <c r="CG7" s="5" t="s">
        <v>0</v>
      </c>
      <c r="CH7" s="4">
        <v>2</v>
      </c>
    </row>
    <row r="8" spans="1:86" x14ac:dyDescent="0.25">
      <c r="A8" s="14">
        <v>3</v>
      </c>
      <c r="B8" s="16" t="s">
        <v>1</v>
      </c>
      <c r="C8" s="21"/>
      <c r="D8" s="21"/>
      <c r="E8" s="21"/>
      <c r="F8" s="21"/>
      <c r="G8" s="21"/>
      <c r="H8" s="21"/>
      <c r="I8" s="21"/>
      <c r="J8" s="21"/>
      <c r="K8" s="21"/>
      <c r="L8" s="21">
        <v>1029</v>
      </c>
      <c r="M8" s="21"/>
      <c r="N8" s="21">
        <v>24</v>
      </c>
      <c r="O8" s="21"/>
      <c r="P8" s="21"/>
      <c r="Q8" s="21"/>
      <c r="R8" s="21"/>
      <c r="S8" s="21"/>
      <c r="T8" s="21"/>
      <c r="U8" s="21"/>
      <c r="V8" s="21"/>
      <c r="W8" s="21"/>
      <c r="X8" s="21">
        <v>4</v>
      </c>
      <c r="Y8" s="21"/>
      <c r="Z8" s="21"/>
      <c r="AA8" s="21"/>
      <c r="AB8" s="21"/>
      <c r="AC8" s="21"/>
      <c r="AD8" s="21"/>
      <c r="AE8" s="21">
        <v>100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2">
        <f>SUM(C8:CE8)</f>
        <v>1157</v>
      </c>
      <c r="CG8" s="5" t="s">
        <v>1</v>
      </c>
      <c r="CH8" s="4">
        <v>3</v>
      </c>
    </row>
    <row r="9" spans="1:86" x14ac:dyDescent="0.25">
      <c r="A9" s="14">
        <v>4</v>
      </c>
      <c r="B9" s="16" t="s">
        <v>2</v>
      </c>
      <c r="C9" s="23"/>
      <c r="D9" s="21"/>
      <c r="E9" s="21"/>
      <c r="F9" s="21"/>
      <c r="G9" s="21"/>
      <c r="H9" s="21"/>
      <c r="I9" s="21">
        <v>31</v>
      </c>
      <c r="J9" s="21">
        <v>51.82</v>
      </c>
      <c r="K9" s="21">
        <v>56145.64</v>
      </c>
      <c r="L9" s="21">
        <v>3187475.55</v>
      </c>
      <c r="M9" s="21"/>
      <c r="N9" s="21">
        <v>480.5</v>
      </c>
      <c r="O9" s="21">
        <v>30087.630000000005</v>
      </c>
      <c r="P9" s="21"/>
      <c r="Q9" s="21"/>
      <c r="R9" s="21">
        <v>293158.88000000006</v>
      </c>
      <c r="S9" s="21">
        <v>2464230.33</v>
      </c>
      <c r="T9" s="21">
        <v>39177.760000000002</v>
      </c>
      <c r="U9" s="21">
        <v>31822.530000000002</v>
      </c>
      <c r="V9" s="21"/>
      <c r="W9" s="21">
        <v>4101</v>
      </c>
      <c r="X9" s="21">
        <v>7776573.5199999996</v>
      </c>
      <c r="Y9" s="21"/>
      <c r="Z9" s="21"/>
      <c r="AA9" s="21"/>
      <c r="AB9" s="21"/>
      <c r="AC9" s="21">
        <v>3444</v>
      </c>
      <c r="AD9" s="21"/>
      <c r="AE9" s="21">
        <v>164571.29000000004</v>
      </c>
      <c r="AF9" s="21"/>
      <c r="AG9" s="21"/>
      <c r="AH9" s="21">
        <v>141</v>
      </c>
      <c r="AI9" s="21">
        <v>1109893.3</v>
      </c>
      <c r="AJ9" s="21"/>
      <c r="AK9" s="21">
        <v>22551.22</v>
      </c>
      <c r="AL9" s="21"/>
      <c r="AM9" s="21">
        <v>88262.200000000012</v>
      </c>
      <c r="AN9" s="21"/>
      <c r="AO9" s="21">
        <v>2992.5</v>
      </c>
      <c r="AP9" s="21"/>
      <c r="AQ9" s="21"/>
      <c r="AR9" s="21"/>
      <c r="AS9" s="21"/>
      <c r="AT9" s="21"/>
      <c r="AU9" s="21"/>
      <c r="AV9" s="21">
        <v>1084.9399999999998</v>
      </c>
      <c r="AW9" s="21"/>
      <c r="AX9" s="21"/>
      <c r="AY9" s="21">
        <v>950076.48999999987</v>
      </c>
      <c r="AZ9" s="21">
        <v>500</v>
      </c>
      <c r="BA9" s="21">
        <v>172324.56</v>
      </c>
      <c r="BB9" s="21"/>
      <c r="BC9" s="21"/>
      <c r="BD9" s="21">
        <v>2619008.4700000002</v>
      </c>
      <c r="BE9" s="21"/>
      <c r="BF9" s="21">
        <v>6168.7</v>
      </c>
      <c r="BG9" s="21"/>
      <c r="BH9" s="21"/>
      <c r="BI9" s="21"/>
      <c r="BJ9" s="21">
        <v>99683.73000000001</v>
      </c>
      <c r="BK9" s="21"/>
      <c r="BL9" s="21">
        <v>222</v>
      </c>
      <c r="BM9" s="21">
        <v>277251.83</v>
      </c>
      <c r="BN9" s="21">
        <v>4666.33</v>
      </c>
      <c r="BO9" s="21"/>
      <c r="BP9" s="21"/>
      <c r="BQ9" s="21">
        <v>266.03999999999996</v>
      </c>
      <c r="BR9" s="21"/>
      <c r="BS9" s="21"/>
      <c r="BT9" s="21"/>
      <c r="BU9" s="21">
        <v>4351</v>
      </c>
      <c r="BV9" s="21">
        <v>14768</v>
      </c>
      <c r="BW9" s="21"/>
      <c r="BX9" s="21"/>
      <c r="BY9" s="21">
        <v>2856.26</v>
      </c>
      <c r="BZ9" s="21"/>
      <c r="CA9" s="21"/>
      <c r="CB9" s="21"/>
      <c r="CC9" s="21">
        <v>64359.010000000009</v>
      </c>
      <c r="CD9" s="21"/>
      <c r="CE9" s="21"/>
      <c r="CF9" s="22">
        <f>SUM(C9:CE9)</f>
        <v>19492779.029999997</v>
      </c>
      <c r="CG9" s="5" t="s">
        <v>2</v>
      </c>
      <c r="CH9" s="4">
        <v>4</v>
      </c>
    </row>
    <row r="10" spans="1:86" x14ac:dyDescent="0.25">
      <c r="A10" s="14">
        <v>5</v>
      </c>
      <c r="B10" s="16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>
        <v>6161</v>
      </c>
      <c r="Y10" s="21"/>
      <c r="Z10" s="21"/>
      <c r="AA10" s="21"/>
      <c r="AB10" s="21"/>
      <c r="AC10" s="21">
        <v>54351.53</v>
      </c>
      <c r="AD10" s="21"/>
      <c r="AE10" s="21"/>
      <c r="AF10" s="21"/>
      <c r="AG10" s="21"/>
      <c r="AH10" s="21"/>
      <c r="AI10" s="21"/>
      <c r="AJ10" s="21">
        <v>2121.4</v>
      </c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>
        <v>461734.04000000004</v>
      </c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2">
        <f>SUM(C10:CE10)</f>
        <v>524367.97000000009</v>
      </c>
      <c r="CG10" s="5" t="s">
        <v>3</v>
      </c>
      <c r="CH10" s="4">
        <v>5</v>
      </c>
    </row>
    <row r="11" spans="1:86" x14ac:dyDescent="0.25">
      <c r="A11" s="14">
        <v>6</v>
      </c>
      <c r="B11" s="16" t="s">
        <v>4</v>
      </c>
      <c r="C11" s="21"/>
      <c r="D11" s="21"/>
      <c r="E11" s="21"/>
      <c r="F11" s="21"/>
      <c r="G11" s="21"/>
      <c r="H11" s="21"/>
      <c r="I11" s="21"/>
      <c r="J11" s="21"/>
      <c r="K11" s="21"/>
      <c r="L11" s="21">
        <v>28380.25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>
        <v>307663.57</v>
      </c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>
        <v>45</v>
      </c>
      <c r="AZ11" s="21"/>
      <c r="BA11" s="21"/>
      <c r="BB11" s="21"/>
      <c r="BC11" s="21"/>
      <c r="BD11" s="21">
        <v>9232.2200000000012</v>
      </c>
      <c r="BE11" s="21"/>
      <c r="BF11" s="21"/>
      <c r="BG11" s="21"/>
      <c r="BH11" s="21"/>
      <c r="BI11" s="21"/>
      <c r="BJ11" s="21"/>
      <c r="BK11" s="21"/>
      <c r="BL11" s="21"/>
      <c r="BM11" s="21">
        <v>282805.36000000004</v>
      </c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2">
        <f>SUM(C11:CE11)</f>
        <v>628126.40000000014</v>
      </c>
      <c r="CG11" s="5" t="s">
        <v>4</v>
      </c>
      <c r="CH11" s="4">
        <v>6</v>
      </c>
    </row>
    <row r="12" spans="1:86" x14ac:dyDescent="0.25">
      <c r="A12" s="14">
        <v>7</v>
      </c>
      <c r="B12" s="16" t="s">
        <v>5</v>
      </c>
      <c r="C12" s="21"/>
      <c r="D12" s="21"/>
      <c r="E12" s="21"/>
      <c r="F12" s="21">
        <v>109.44</v>
      </c>
      <c r="G12" s="21"/>
      <c r="H12" s="21"/>
      <c r="I12" s="21"/>
      <c r="J12" s="21"/>
      <c r="K12" s="21"/>
      <c r="L12" s="21">
        <v>114078.12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>
        <v>744444.91</v>
      </c>
      <c r="Y12" s="21"/>
      <c r="Z12" s="21"/>
      <c r="AA12" s="21"/>
      <c r="AB12" s="21"/>
      <c r="AC12" s="21"/>
      <c r="AD12" s="21"/>
      <c r="AE12" s="21">
        <v>132</v>
      </c>
      <c r="AF12" s="21"/>
      <c r="AG12" s="21"/>
      <c r="AH12" s="21"/>
      <c r="AI12" s="21">
        <v>46401.999999999993</v>
      </c>
      <c r="AJ12" s="21"/>
      <c r="AK12" s="21"/>
      <c r="AL12" s="21"/>
      <c r="AM12" s="21">
        <v>860.36</v>
      </c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>
        <v>74788.639999999999</v>
      </c>
      <c r="AZ12" s="21"/>
      <c r="BA12" s="21"/>
      <c r="BB12" s="21"/>
      <c r="BC12" s="21"/>
      <c r="BD12" s="21">
        <v>147605.88999999998</v>
      </c>
      <c r="BE12" s="21"/>
      <c r="BF12" s="21"/>
      <c r="BG12" s="21"/>
      <c r="BH12" s="21"/>
      <c r="BI12" s="21"/>
      <c r="BJ12" s="21"/>
      <c r="BK12" s="21"/>
      <c r="BL12" s="21"/>
      <c r="BM12" s="21">
        <v>2022</v>
      </c>
      <c r="BN12" s="21"/>
      <c r="BO12" s="21"/>
      <c r="BP12" s="21"/>
      <c r="BQ12" s="21"/>
      <c r="BR12" s="21"/>
      <c r="BS12" s="21"/>
      <c r="BT12" s="21"/>
      <c r="BU12" s="21">
        <v>1346</v>
      </c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2">
        <f>SUM(C12:CE12)</f>
        <v>1131789.3599999999</v>
      </c>
      <c r="CG12" s="5" t="s">
        <v>5</v>
      </c>
      <c r="CH12" s="4">
        <v>7</v>
      </c>
    </row>
    <row r="13" spans="1:86" x14ac:dyDescent="0.25">
      <c r="A13" s="14">
        <v>8</v>
      </c>
      <c r="B13" s="16" t="s">
        <v>6</v>
      </c>
      <c r="C13" s="21"/>
      <c r="D13" s="21"/>
      <c r="E13" s="21"/>
      <c r="F13" s="21"/>
      <c r="G13" s="21"/>
      <c r="H13" s="21"/>
      <c r="I13" s="21"/>
      <c r="J13" s="21"/>
      <c r="K13" s="21"/>
      <c r="L13" s="21">
        <v>1679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>
        <v>325392.85000000003</v>
      </c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>
        <v>1199.5</v>
      </c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>
        <v>42523.28</v>
      </c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2">
        <f>SUM(C13:CE13)</f>
        <v>370794.63</v>
      </c>
      <c r="CG13" s="5" t="s">
        <v>6</v>
      </c>
      <c r="CH13" s="4">
        <v>8</v>
      </c>
    </row>
    <row r="14" spans="1:86" x14ac:dyDescent="0.25">
      <c r="A14" s="14">
        <v>9</v>
      </c>
      <c r="B14" s="16" t="s">
        <v>7</v>
      </c>
      <c r="C14" s="21"/>
      <c r="D14" s="21">
        <v>19.8</v>
      </c>
      <c r="E14" s="21"/>
      <c r="F14" s="21">
        <v>10741.59</v>
      </c>
      <c r="G14" s="21"/>
      <c r="H14" s="21"/>
      <c r="I14" s="21"/>
      <c r="J14" s="21"/>
      <c r="K14" s="21"/>
      <c r="L14" s="21">
        <v>369008.87</v>
      </c>
      <c r="M14" s="21"/>
      <c r="N14" s="21"/>
      <c r="O14" s="21">
        <v>31.5</v>
      </c>
      <c r="P14" s="21"/>
      <c r="Q14" s="21"/>
      <c r="R14" s="21">
        <v>240</v>
      </c>
      <c r="S14" s="21">
        <v>25902.720000000001</v>
      </c>
      <c r="T14" s="21"/>
      <c r="U14" s="21">
        <v>652</v>
      </c>
      <c r="V14" s="21"/>
      <c r="W14" s="21"/>
      <c r="X14" s="21">
        <v>1060021.47</v>
      </c>
      <c r="Y14" s="21"/>
      <c r="Z14" s="21"/>
      <c r="AA14" s="21"/>
      <c r="AB14" s="21"/>
      <c r="AC14" s="21">
        <v>6297.84</v>
      </c>
      <c r="AD14" s="21"/>
      <c r="AE14" s="21">
        <v>1304</v>
      </c>
      <c r="AF14" s="21"/>
      <c r="AG14" s="21"/>
      <c r="AH14" s="21"/>
      <c r="AI14" s="21">
        <v>121122.35</v>
      </c>
      <c r="AJ14" s="21">
        <v>16.009999999999998</v>
      </c>
      <c r="AK14" s="21">
        <v>16</v>
      </c>
      <c r="AL14" s="21"/>
      <c r="AM14" s="21">
        <v>383</v>
      </c>
      <c r="AN14" s="21"/>
      <c r="AO14" s="21">
        <v>66</v>
      </c>
      <c r="AP14" s="21"/>
      <c r="AQ14" s="21"/>
      <c r="AR14" s="21"/>
      <c r="AS14" s="21"/>
      <c r="AT14" s="21"/>
      <c r="AU14" s="21"/>
      <c r="AV14" s="21"/>
      <c r="AW14" s="21"/>
      <c r="AX14" s="21"/>
      <c r="AY14" s="21">
        <v>408310.41</v>
      </c>
      <c r="AZ14" s="21">
        <v>67</v>
      </c>
      <c r="BA14" s="21"/>
      <c r="BB14" s="21"/>
      <c r="BC14" s="21"/>
      <c r="BD14" s="21">
        <v>195551.53999999998</v>
      </c>
      <c r="BE14" s="21"/>
      <c r="BF14" s="21">
        <v>164</v>
      </c>
      <c r="BG14" s="21"/>
      <c r="BH14" s="21"/>
      <c r="BI14" s="21"/>
      <c r="BJ14" s="21">
        <v>39</v>
      </c>
      <c r="BK14" s="21"/>
      <c r="BL14" s="21"/>
      <c r="BM14" s="21">
        <v>3742.5</v>
      </c>
      <c r="BN14" s="21"/>
      <c r="BO14" s="21"/>
      <c r="BP14" s="21"/>
      <c r="BQ14" s="21"/>
      <c r="BR14" s="21"/>
      <c r="BS14" s="21"/>
      <c r="BT14" s="21"/>
      <c r="BU14" s="21">
        <v>101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2">
        <f>SUM(C14:CE14)</f>
        <v>2203798.6</v>
      </c>
      <c r="CG14" s="5" t="s">
        <v>7</v>
      </c>
      <c r="CH14" s="4">
        <v>9</v>
      </c>
    </row>
    <row r="15" spans="1:86" x14ac:dyDescent="0.25">
      <c r="A15" s="14">
        <v>10</v>
      </c>
      <c r="B15" s="16" t="s">
        <v>8</v>
      </c>
      <c r="C15" s="21"/>
      <c r="D15" s="21">
        <v>2758.9</v>
      </c>
      <c r="E15" s="21"/>
      <c r="F15" s="21">
        <v>2673588.91</v>
      </c>
      <c r="G15" s="21"/>
      <c r="H15" s="21">
        <v>13627.75</v>
      </c>
      <c r="I15" s="21">
        <v>231003.10000000003</v>
      </c>
      <c r="J15" s="21">
        <v>29979</v>
      </c>
      <c r="K15" s="21">
        <v>564924.13</v>
      </c>
      <c r="L15" s="21"/>
      <c r="M15" s="21">
        <v>9344.0699999999979</v>
      </c>
      <c r="N15" s="21">
        <v>11810.27</v>
      </c>
      <c r="O15" s="21">
        <v>90957.51</v>
      </c>
      <c r="P15" s="21"/>
      <c r="Q15" s="21">
        <v>11086</v>
      </c>
      <c r="R15" s="21">
        <v>1555714.2699999998</v>
      </c>
      <c r="S15" s="21">
        <v>2596841.8200000003</v>
      </c>
      <c r="T15" s="21">
        <v>466160.48</v>
      </c>
      <c r="U15" s="21">
        <v>143296.66</v>
      </c>
      <c r="V15" s="21">
        <v>80828.92</v>
      </c>
      <c r="W15" s="21">
        <v>83184.88</v>
      </c>
      <c r="X15" s="21">
        <v>18153211.050000001</v>
      </c>
      <c r="Y15" s="21"/>
      <c r="Z15" s="21"/>
      <c r="AA15" s="21"/>
      <c r="AB15" s="21"/>
      <c r="AC15" s="21">
        <v>166210.33000000002</v>
      </c>
      <c r="AD15" s="21"/>
      <c r="AE15" s="21">
        <v>235482.21</v>
      </c>
      <c r="AF15" s="21"/>
      <c r="AG15" s="21"/>
      <c r="AH15" s="21">
        <v>392</v>
      </c>
      <c r="AI15" s="21">
        <v>1747720.93</v>
      </c>
      <c r="AJ15" s="21">
        <v>292581.2</v>
      </c>
      <c r="AK15" s="21">
        <v>217998.24</v>
      </c>
      <c r="AL15" s="21">
        <v>1077.5400000000002</v>
      </c>
      <c r="AM15" s="21">
        <v>1074854.3299999998</v>
      </c>
      <c r="AN15" s="21"/>
      <c r="AO15" s="21">
        <v>10836.5</v>
      </c>
      <c r="AP15" s="21"/>
      <c r="AQ15" s="21">
        <v>2207.0000000000005</v>
      </c>
      <c r="AR15" s="21"/>
      <c r="AS15" s="21">
        <v>100</v>
      </c>
      <c r="AT15" s="21"/>
      <c r="AU15" s="21"/>
      <c r="AV15" s="21"/>
      <c r="AW15" s="21"/>
      <c r="AX15" s="21"/>
      <c r="AY15" s="21">
        <v>5291992.05</v>
      </c>
      <c r="AZ15" s="21">
        <v>564</v>
      </c>
      <c r="BA15" s="21">
        <v>1253014.9300000002</v>
      </c>
      <c r="BB15" s="21">
        <v>313415.93999999994</v>
      </c>
      <c r="BC15" s="21">
        <v>740442.35999999987</v>
      </c>
      <c r="BD15" s="21">
        <v>7568604.2599999998</v>
      </c>
      <c r="BE15" s="21"/>
      <c r="BF15" s="21">
        <v>191989.84</v>
      </c>
      <c r="BG15" s="21"/>
      <c r="BH15" s="21">
        <v>2687.0000000000005</v>
      </c>
      <c r="BI15" s="21"/>
      <c r="BJ15" s="21">
        <v>439179.65</v>
      </c>
      <c r="BK15" s="21"/>
      <c r="BL15" s="21">
        <v>37586.39</v>
      </c>
      <c r="BM15" s="21">
        <v>1316994.3766666702</v>
      </c>
      <c r="BN15" s="21">
        <v>125833.26</v>
      </c>
      <c r="BO15" s="21">
        <v>43</v>
      </c>
      <c r="BP15" s="21"/>
      <c r="BQ15" s="21">
        <v>242347.06000000003</v>
      </c>
      <c r="BR15" s="21"/>
      <c r="BS15" s="21">
        <v>9656.26</v>
      </c>
      <c r="BT15" s="21">
        <v>102</v>
      </c>
      <c r="BU15" s="21">
        <v>6619</v>
      </c>
      <c r="BV15" s="21">
        <v>365853.17000000004</v>
      </c>
      <c r="BW15" s="21">
        <v>17312</v>
      </c>
      <c r="BX15" s="21"/>
      <c r="BY15" s="21">
        <v>125802.90999999997</v>
      </c>
      <c r="BZ15" s="21"/>
      <c r="CA15" s="21">
        <v>179.5</v>
      </c>
      <c r="CB15" s="21">
        <v>392931.56999999995</v>
      </c>
      <c r="CC15" s="21">
        <v>485526.32999999996</v>
      </c>
      <c r="CD15" s="21">
        <v>76467.899999999994</v>
      </c>
      <c r="CE15" s="21">
        <v>73000.760000000009</v>
      </c>
      <c r="CF15" s="22">
        <f>SUM(C15:CE15)</f>
        <v>49545923.516666651</v>
      </c>
      <c r="CG15" s="5" t="s">
        <v>8</v>
      </c>
      <c r="CH15" s="4">
        <v>10</v>
      </c>
    </row>
    <row r="16" spans="1:86" x14ac:dyDescent="0.25">
      <c r="A16" s="14">
        <v>11</v>
      </c>
      <c r="B16" s="16" t="s">
        <v>9</v>
      </c>
      <c r="C16" s="21"/>
      <c r="D16" s="21"/>
      <c r="E16" s="21"/>
      <c r="F16" s="21"/>
      <c r="G16" s="21"/>
      <c r="H16" s="21"/>
      <c r="I16" s="21"/>
      <c r="J16" s="21"/>
      <c r="K16" s="21"/>
      <c r="L16" s="21">
        <v>28534.82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>
        <v>10859.9</v>
      </c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>
        <v>58474.649999999994</v>
      </c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2">
        <f>SUM(C16:CE16)</f>
        <v>97869.37</v>
      </c>
      <c r="CG16" s="5" t="s">
        <v>9</v>
      </c>
      <c r="CH16" s="4">
        <v>11</v>
      </c>
    </row>
    <row r="17" spans="1:86" x14ac:dyDescent="0.25">
      <c r="A17" s="14">
        <v>12</v>
      </c>
      <c r="B17" s="16" t="s">
        <v>10</v>
      </c>
      <c r="C17" s="21"/>
      <c r="D17" s="21"/>
      <c r="E17" s="21"/>
      <c r="F17" s="21"/>
      <c r="G17" s="21"/>
      <c r="H17" s="21"/>
      <c r="I17" s="21"/>
      <c r="J17" s="21"/>
      <c r="K17" s="21"/>
      <c r="L17" s="21">
        <v>196006.39999999999</v>
      </c>
      <c r="M17" s="21"/>
      <c r="N17" s="21"/>
      <c r="O17" s="21"/>
      <c r="P17" s="21"/>
      <c r="Q17" s="21"/>
      <c r="R17" s="21"/>
      <c r="S17" s="21">
        <v>55760</v>
      </c>
      <c r="T17" s="21"/>
      <c r="U17" s="21"/>
      <c r="V17" s="21"/>
      <c r="W17" s="21"/>
      <c r="X17" s="21">
        <v>904276.09000000008</v>
      </c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>
        <v>11088.83</v>
      </c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>
        <v>1257</v>
      </c>
      <c r="AZ17" s="21"/>
      <c r="BA17" s="21">
        <v>195</v>
      </c>
      <c r="BB17" s="21"/>
      <c r="BC17" s="21"/>
      <c r="BD17" s="21">
        <v>278919.01</v>
      </c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2">
        <f>SUM(C17:CE17)</f>
        <v>1447502.33</v>
      </c>
      <c r="CG17" s="5" t="s">
        <v>10</v>
      </c>
      <c r="CH17" s="4">
        <v>12</v>
      </c>
    </row>
    <row r="18" spans="1:86" x14ac:dyDescent="0.25">
      <c r="A18" s="14">
        <v>13</v>
      </c>
      <c r="B18" s="16" t="s">
        <v>11</v>
      </c>
      <c r="C18" s="21"/>
      <c r="D18" s="21"/>
      <c r="E18" s="21"/>
      <c r="F18" s="21">
        <v>60533.65</v>
      </c>
      <c r="G18" s="21"/>
      <c r="H18" s="21"/>
      <c r="I18" s="21"/>
      <c r="J18" s="21"/>
      <c r="K18" s="21"/>
      <c r="L18" s="21">
        <v>481164.32</v>
      </c>
      <c r="M18" s="21"/>
      <c r="N18" s="21"/>
      <c r="O18" s="21"/>
      <c r="P18" s="21"/>
      <c r="Q18" s="21"/>
      <c r="R18" s="21">
        <v>252</v>
      </c>
      <c r="S18" s="21">
        <v>363878.00000000006</v>
      </c>
      <c r="T18" s="21">
        <v>3441</v>
      </c>
      <c r="U18" s="21"/>
      <c r="V18" s="21"/>
      <c r="W18" s="21"/>
      <c r="X18" s="21">
        <v>1791742.57</v>
      </c>
      <c r="Y18" s="21"/>
      <c r="Z18" s="21"/>
      <c r="AA18" s="21"/>
      <c r="AB18" s="21"/>
      <c r="AC18" s="21">
        <v>174.5</v>
      </c>
      <c r="AD18" s="21"/>
      <c r="AE18" s="21">
        <v>2353.3000000000002</v>
      </c>
      <c r="AF18" s="21"/>
      <c r="AG18" s="21"/>
      <c r="AH18" s="21"/>
      <c r="AI18" s="21">
        <v>330444.42</v>
      </c>
      <c r="AJ18" s="21"/>
      <c r="AK18" s="21">
        <v>13</v>
      </c>
      <c r="AL18" s="21"/>
      <c r="AM18" s="21"/>
      <c r="AN18" s="21"/>
      <c r="AO18" s="21">
        <v>1070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>
        <v>337911.50000000006</v>
      </c>
      <c r="AZ18" s="21"/>
      <c r="BA18" s="21">
        <v>11624.9</v>
      </c>
      <c r="BB18" s="21"/>
      <c r="BC18" s="21"/>
      <c r="BD18" s="21">
        <v>876613.17000000016</v>
      </c>
      <c r="BE18" s="21"/>
      <c r="BF18" s="21">
        <v>428</v>
      </c>
      <c r="BG18" s="21"/>
      <c r="BH18" s="21"/>
      <c r="BI18" s="21"/>
      <c r="BJ18" s="21">
        <v>1876</v>
      </c>
      <c r="BK18" s="21"/>
      <c r="BL18" s="21"/>
      <c r="BM18" s="21">
        <v>6310.5</v>
      </c>
      <c r="BN18" s="21">
        <v>5</v>
      </c>
      <c r="BO18" s="21"/>
      <c r="BP18" s="21"/>
      <c r="BQ18" s="21">
        <v>15662.700000000003</v>
      </c>
      <c r="BR18" s="21"/>
      <c r="BS18" s="21"/>
      <c r="BT18" s="21"/>
      <c r="BU18" s="21"/>
      <c r="BV18" s="21">
        <v>281</v>
      </c>
      <c r="BW18" s="21"/>
      <c r="BX18" s="21"/>
      <c r="BY18" s="21"/>
      <c r="BZ18" s="21"/>
      <c r="CA18" s="21"/>
      <c r="CB18" s="21"/>
      <c r="CC18" s="21">
        <v>1165.5</v>
      </c>
      <c r="CD18" s="21"/>
      <c r="CE18" s="21"/>
      <c r="CF18" s="22">
        <f>SUM(C18:CE18)</f>
        <v>4286945.03</v>
      </c>
      <c r="CG18" s="5" t="s">
        <v>11</v>
      </c>
      <c r="CH18" s="4">
        <v>13</v>
      </c>
    </row>
    <row r="19" spans="1:86" x14ac:dyDescent="0.25">
      <c r="A19" s="14">
        <v>14</v>
      </c>
      <c r="B19" s="16" t="s">
        <v>88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>
        <v>1847</v>
      </c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2">
        <f>SUM(C19:CE19)</f>
        <v>1847</v>
      </c>
      <c r="CG19" s="5" t="s">
        <v>88</v>
      </c>
      <c r="CH19" s="4">
        <v>14</v>
      </c>
    </row>
    <row r="20" spans="1:86" x14ac:dyDescent="0.25">
      <c r="A20" s="14">
        <v>15</v>
      </c>
      <c r="B20" s="16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>
        <v>93968.64999999998</v>
      </c>
      <c r="M20" s="21"/>
      <c r="N20" s="21"/>
      <c r="O20" s="21"/>
      <c r="P20" s="21"/>
      <c r="Q20" s="21"/>
      <c r="R20" s="21"/>
      <c r="S20" s="21">
        <v>31525.87</v>
      </c>
      <c r="T20" s="21"/>
      <c r="U20" s="21"/>
      <c r="V20" s="21"/>
      <c r="W20" s="21"/>
      <c r="X20" s="21">
        <v>87899.94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>
        <v>2265.6800000000003</v>
      </c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>
        <v>12433.089999999998</v>
      </c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2">
        <f>SUM(C20:CE20)</f>
        <v>228093.22999999995</v>
      </c>
      <c r="CG20" s="5" t="s">
        <v>12</v>
      </c>
      <c r="CH20" s="4">
        <v>15</v>
      </c>
    </row>
    <row r="21" spans="1:86" x14ac:dyDescent="0.25">
      <c r="A21" s="14">
        <v>16</v>
      </c>
      <c r="B21" s="16" t="s">
        <v>13</v>
      </c>
      <c r="C21" s="21"/>
      <c r="D21" s="21"/>
      <c r="E21" s="21"/>
      <c r="F21" s="21">
        <v>306734.55000000005</v>
      </c>
      <c r="G21" s="21"/>
      <c r="H21" s="21"/>
      <c r="I21" s="21"/>
      <c r="J21" s="21"/>
      <c r="K21" s="21">
        <v>480</v>
      </c>
      <c r="L21" s="21">
        <v>1445687.6099999999</v>
      </c>
      <c r="M21" s="21"/>
      <c r="N21" s="21"/>
      <c r="O21" s="21">
        <v>15.5</v>
      </c>
      <c r="P21" s="21"/>
      <c r="Q21" s="21"/>
      <c r="R21" s="21"/>
      <c r="S21" s="21">
        <v>130698.72</v>
      </c>
      <c r="T21" s="21">
        <v>1735.5</v>
      </c>
      <c r="U21" s="21">
        <v>234</v>
      </c>
      <c r="V21" s="21"/>
      <c r="W21" s="21"/>
      <c r="X21" s="21">
        <v>624065.19999999995</v>
      </c>
      <c r="Y21" s="21"/>
      <c r="Z21" s="21"/>
      <c r="AA21" s="21"/>
      <c r="AB21" s="21"/>
      <c r="AC21" s="21">
        <v>240</v>
      </c>
      <c r="AD21" s="21"/>
      <c r="AE21" s="21">
        <v>26567.62</v>
      </c>
      <c r="AF21" s="21"/>
      <c r="AG21" s="21"/>
      <c r="AH21" s="21"/>
      <c r="AI21" s="21">
        <v>193037.67</v>
      </c>
      <c r="AJ21" s="21"/>
      <c r="AK21" s="21">
        <v>456</v>
      </c>
      <c r="AL21" s="21"/>
      <c r="AM21" s="21">
        <v>19207.29</v>
      </c>
      <c r="AN21" s="21"/>
      <c r="AO21" s="21">
        <v>66</v>
      </c>
      <c r="AP21" s="21"/>
      <c r="AQ21" s="21"/>
      <c r="AR21" s="21"/>
      <c r="AS21" s="21"/>
      <c r="AT21" s="21"/>
      <c r="AU21" s="21"/>
      <c r="AV21" s="21"/>
      <c r="AW21" s="21"/>
      <c r="AX21" s="21"/>
      <c r="AY21" s="21">
        <v>148214.56</v>
      </c>
      <c r="AZ21" s="21">
        <v>55</v>
      </c>
      <c r="BA21" s="21">
        <v>13808.92</v>
      </c>
      <c r="BB21" s="21"/>
      <c r="BC21" s="21"/>
      <c r="BD21" s="21">
        <v>902884.69</v>
      </c>
      <c r="BE21" s="21"/>
      <c r="BF21" s="21">
        <v>350</v>
      </c>
      <c r="BG21" s="21"/>
      <c r="BH21" s="21"/>
      <c r="BI21" s="21"/>
      <c r="BJ21" s="21">
        <v>7587.5</v>
      </c>
      <c r="BK21" s="21"/>
      <c r="BL21" s="21"/>
      <c r="BM21" s="21">
        <v>62236.5</v>
      </c>
      <c r="BN21" s="21"/>
      <c r="BO21" s="21"/>
      <c r="BP21" s="21"/>
      <c r="BQ21" s="21"/>
      <c r="BR21" s="21"/>
      <c r="BS21" s="21"/>
      <c r="BT21" s="21"/>
      <c r="BU21" s="21">
        <v>4497.3999999999996</v>
      </c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2">
        <f>SUM(C21:CE21)</f>
        <v>3888860.23</v>
      </c>
      <c r="CG21" s="5" t="s">
        <v>13</v>
      </c>
      <c r="CH21" s="4">
        <v>16</v>
      </c>
    </row>
    <row r="22" spans="1:86" x14ac:dyDescent="0.25">
      <c r="A22" s="14">
        <v>17</v>
      </c>
      <c r="B22" s="20" t="s">
        <v>78</v>
      </c>
      <c r="C22" s="21"/>
      <c r="D22" s="21">
        <v>270</v>
      </c>
      <c r="E22" s="21"/>
      <c r="F22" s="21">
        <v>1705839.62</v>
      </c>
      <c r="G22" s="21"/>
      <c r="H22" s="21"/>
      <c r="I22" s="21"/>
      <c r="J22" s="21">
        <v>1398</v>
      </c>
      <c r="K22" s="21">
        <v>106276.28000000001</v>
      </c>
      <c r="L22" s="21">
        <v>4825942.79</v>
      </c>
      <c r="M22" s="21"/>
      <c r="N22" s="21">
        <v>557.6</v>
      </c>
      <c r="O22" s="21">
        <v>97207.489999999991</v>
      </c>
      <c r="P22" s="21"/>
      <c r="Q22" s="21">
        <v>302</v>
      </c>
      <c r="R22" s="21">
        <v>352335.65</v>
      </c>
      <c r="S22" s="21"/>
      <c r="T22" s="21">
        <v>285390.48</v>
      </c>
      <c r="U22" s="21">
        <v>167644.57999999999</v>
      </c>
      <c r="V22" s="21"/>
      <c r="W22" s="21"/>
      <c r="X22" s="21">
        <v>12482312.57</v>
      </c>
      <c r="Y22" s="21"/>
      <c r="Z22" s="21"/>
      <c r="AA22" s="21"/>
      <c r="AB22" s="21">
        <v>8025.4999999999991</v>
      </c>
      <c r="AC22" s="21">
        <v>465950.39</v>
      </c>
      <c r="AD22" s="21"/>
      <c r="AE22" s="21">
        <v>56976.54</v>
      </c>
      <c r="AF22" s="21"/>
      <c r="AG22" s="21"/>
      <c r="AH22" s="21">
        <v>194.5</v>
      </c>
      <c r="AI22" s="21">
        <v>2051468.1199999996</v>
      </c>
      <c r="AJ22" s="21"/>
      <c r="AK22" s="21">
        <v>293294.21999999997</v>
      </c>
      <c r="AL22" s="21"/>
      <c r="AM22" s="21">
        <v>312928.58999999997</v>
      </c>
      <c r="AN22" s="21"/>
      <c r="AO22" s="21">
        <v>3748</v>
      </c>
      <c r="AP22" s="21"/>
      <c r="AQ22" s="21"/>
      <c r="AR22" s="21"/>
      <c r="AS22" s="21"/>
      <c r="AT22" s="21"/>
      <c r="AU22" s="21"/>
      <c r="AV22" s="21"/>
      <c r="AW22" s="21"/>
      <c r="AX22" s="21"/>
      <c r="AY22" s="21">
        <v>1750571.48</v>
      </c>
      <c r="AZ22" s="21">
        <v>117</v>
      </c>
      <c r="BA22" s="21">
        <v>199591.33</v>
      </c>
      <c r="BB22" s="21">
        <v>260773.25</v>
      </c>
      <c r="BC22" s="21">
        <v>203411.35000000003</v>
      </c>
      <c r="BD22" s="21">
        <v>5013278.33</v>
      </c>
      <c r="BE22" s="21"/>
      <c r="BF22" s="21">
        <v>47700.170000000006</v>
      </c>
      <c r="BG22" s="21"/>
      <c r="BH22" s="21"/>
      <c r="BI22" s="21"/>
      <c r="BJ22" s="21">
        <v>113610.23000000001</v>
      </c>
      <c r="BK22" s="21"/>
      <c r="BL22" s="21">
        <v>831840.45</v>
      </c>
      <c r="BM22" s="21">
        <v>1478012.7100000002</v>
      </c>
      <c r="BN22" s="21">
        <v>3774.8099999999995</v>
      </c>
      <c r="BO22" s="21"/>
      <c r="BP22" s="21"/>
      <c r="BQ22" s="21">
        <v>16582.2</v>
      </c>
      <c r="BR22" s="21"/>
      <c r="BS22" s="21">
        <v>319</v>
      </c>
      <c r="BT22" s="21"/>
      <c r="BU22" s="21">
        <v>2791</v>
      </c>
      <c r="BV22" s="21">
        <v>74731.14</v>
      </c>
      <c r="BW22" s="21">
        <v>23733</v>
      </c>
      <c r="BX22" s="21"/>
      <c r="BY22" s="21">
        <v>21321.97</v>
      </c>
      <c r="BZ22" s="21"/>
      <c r="CA22" s="21">
        <v>26</v>
      </c>
      <c r="CB22" s="21"/>
      <c r="CC22" s="21">
        <v>100948.93</v>
      </c>
      <c r="CD22" s="21">
        <v>43421.439999999995</v>
      </c>
      <c r="CE22" s="21">
        <v>92889.549999999988</v>
      </c>
      <c r="CF22" s="22">
        <f>SUM(C22:CE22)</f>
        <v>33497508.260000005</v>
      </c>
      <c r="CG22" s="6" t="s">
        <v>78</v>
      </c>
      <c r="CH22" s="4">
        <v>17</v>
      </c>
    </row>
    <row r="23" spans="1:86" x14ac:dyDescent="0.25">
      <c r="A23" s="14">
        <v>18</v>
      </c>
      <c r="B23" s="16" t="s">
        <v>14</v>
      </c>
      <c r="C23" s="21"/>
      <c r="D23" s="21"/>
      <c r="E23" s="21"/>
      <c r="F23" s="21">
        <v>107942.48999999999</v>
      </c>
      <c r="G23" s="21"/>
      <c r="H23" s="21"/>
      <c r="I23" s="21"/>
      <c r="J23" s="21"/>
      <c r="K23" s="21"/>
      <c r="L23" s="21">
        <v>1068517.1400000001</v>
      </c>
      <c r="M23" s="21"/>
      <c r="N23" s="21"/>
      <c r="O23" s="21">
        <v>435</v>
      </c>
      <c r="P23" s="21"/>
      <c r="Q23" s="21"/>
      <c r="R23" s="21">
        <v>8634</v>
      </c>
      <c r="S23" s="21">
        <v>584322.15999999992</v>
      </c>
      <c r="T23" s="21"/>
      <c r="U23" s="21">
        <v>6191.98</v>
      </c>
      <c r="V23" s="21"/>
      <c r="W23" s="21"/>
      <c r="X23" s="21">
        <v>2068384.0899999999</v>
      </c>
      <c r="Y23" s="21"/>
      <c r="Z23" s="21"/>
      <c r="AA23" s="21"/>
      <c r="AB23" s="21"/>
      <c r="AC23" s="21">
        <v>3287</v>
      </c>
      <c r="AD23" s="21"/>
      <c r="AE23" s="21">
        <v>283</v>
      </c>
      <c r="AF23" s="21"/>
      <c r="AG23" s="21"/>
      <c r="AH23" s="21"/>
      <c r="AI23" s="21">
        <v>309352.70999999996</v>
      </c>
      <c r="AJ23" s="21"/>
      <c r="AK23" s="21">
        <v>4895</v>
      </c>
      <c r="AL23" s="21"/>
      <c r="AM23" s="21">
        <v>571.26</v>
      </c>
      <c r="AN23" s="21"/>
      <c r="AO23" s="21">
        <v>844.5</v>
      </c>
      <c r="AP23" s="21"/>
      <c r="AQ23" s="21"/>
      <c r="AR23" s="21"/>
      <c r="AS23" s="21"/>
      <c r="AT23" s="21"/>
      <c r="AU23" s="21"/>
      <c r="AV23" s="21"/>
      <c r="AW23" s="21"/>
      <c r="AX23" s="21"/>
      <c r="AY23" s="21">
        <v>467396.68000000005</v>
      </c>
      <c r="AZ23" s="21"/>
      <c r="BA23" s="21">
        <v>9</v>
      </c>
      <c r="BB23" s="21"/>
      <c r="BC23" s="21">
        <v>9655</v>
      </c>
      <c r="BD23" s="21">
        <v>1199734.7</v>
      </c>
      <c r="BE23" s="21"/>
      <c r="BF23" s="21">
        <v>5594</v>
      </c>
      <c r="BG23" s="21"/>
      <c r="BH23" s="21"/>
      <c r="BI23" s="21"/>
      <c r="BJ23" s="21">
        <v>20</v>
      </c>
      <c r="BK23" s="21"/>
      <c r="BL23" s="21"/>
      <c r="BM23" s="21">
        <v>97225.209999999992</v>
      </c>
      <c r="BN23" s="21"/>
      <c r="BO23" s="21"/>
      <c r="BP23" s="21"/>
      <c r="BQ23" s="21"/>
      <c r="BR23" s="21"/>
      <c r="BS23" s="21"/>
      <c r="BT23" s="21"/>
      <c r="BU23" s="21"/>
      <c r="BV23" s="21">
        <v>726.56</v>
      </c>
      <c r="BW23" s="21"/>
      <c r="BX23" s="21"/>
      <c r="BY23" s="21">
        <v>1207.04</v>
      </c>
      <c r="BZ23" s="21"/>
      <c r="CA23" s="21"/>
      <c r="CB23" s="21"/>
      <c r="CC23" s="21"/>
      <c r="CD23" s="21">
        <v>14283</v>
      </c>
      <c r="CE23" s="21"/>
      <c r="CF23" s="22">
        <f>SUM(C23:CE23)</f>
        <v>5959511.5199999996</v>
      </c>
      <c r="CG23" s="5" t="s">
        <v>14</v>
      </c>
      <c r="CH23" s="4">
        <v>18</v>
      </c>
    </row>
    <row r="24" spans="1:86" x14ac:dyDescent="0.25">
      <c r="A24" s="14">
        <v>19</v>
      </c>
      <c r="B24" s="16" t="s">
        <v>15</v>
      </c>
      <c r="C24" s="21"/>
      <c r="D24" s="21"/>
      <c r="E24" s="21"/>
      <c r="F24" s="21">
        <v>65015.7</v>
      </c>
      <c r="G24" s="21"/>
      <c r="H24" s="21"/>
      <c r="I24" s="21"/>
      <c r="J24" s="21"/>
      <c r="K24" s="21">
        <v>57</v>
      </c>
      <c r="L24" s="21">
        <v>150056.81</v>
      </c>
      <c r="M24" s="21"/>
      <c r="N24" s="21"/>
      <c r="O24" s="21"/>
      <c r="P24" s="21"/>
      <c r="Q24" s="21"/>
      <c r="R24" s="21">
        <v>122</v>
      </c>
      <c r="S24" s="21">
        <v>382781.74</v>
      </c>
      <c r="T24" s="21">
        <v>8446.2799999999988</v>
      </c>
      <c r="U24" s="21"/>
      <c r="V24" s="21"/>
      <c r="W24" s="21"/>
      <c r="X24" s="21">
        <v>1190819.03</v>
      </c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>
        <v>177246.79</v>
      </c>
      <c r="AJ24" s="21">
        <v>422</v>
      </c>
      <c r="AK24" s="21"/>
      <c r="AL24" s="21"/>
      <c r="AM24" s="21">
        <v>1863.7700000000002</v>
      </c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>
        <v>15389</v>
      </c>
      <c r="AZ24" s="21"/>
      <c r="BA24" s="21"/>
      <c r="BB24" s="21"/>
      <c r="BC24" s="21">
        <v>11533.7</v>
      </c>
      <c r="BD24" s="21">
        <v>668971.92999999993</v>
      </c>
      <c r="BE24" s="21"/>
      <c r="BF24" s="21"/>
      <c r="BG24" s="21"/>
      <c r="BH24" s="21"/>
      <c r="BI24" s="21"/>
      <c r="BJ24" s="21">
        <v>8</v>
      </c>
      <c r="BK24" s="21"/>
      <c r="BL24" s="21"/>
      <c r="BM24" s="21">
        <v>1005</v>
      </c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2">
        <f>SUM(C24:CE24)</f>
        <v>2673738.75</v>
      </c>
      <c r="CG24" s="5" t="s">
        <v>15</v>
      </c>
      <c r="CH24" s="4">
        <v>19</v>
      </c>
    </row>
    <row r="25" spans="1:86" x14ac:dyDescent="0.25">
      <c r="A25" s="14">
        <v>20</v>
      </c>
      <c r="B25" s="20" t="s">
        <v>79</v>
      </c>
      <c r="C25" s="21"/>
      <c r="D25" s="21"/>
      <c r="E25" s="21"/>
      <c r="F25" s="21">
        <v>51142.970000000008</v>
      </c>
      <c r="G25" s="21"/>
      <c r="H25" s="21"/>
      <c r="I25" s="21"/>
      <c r="J25" s="21"/>
      <c r="K25" s="21"/>
      <c r="L25" s="21">
        <v>1222.9999999999998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>
        <v>99601.420000000013</v>
      </c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>
        <v>2268</v>
      </c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>
        <v>250</v>
      </c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2">
        <f>SUM(C25:CE25)</f>
        <v>154485.39000000001</v>
      </c>
      <c r="CG25" s="6" t="s">
        <v>79</v>
      </c>
      <c r="CH25" s="4">
        <v>20</v>
      </c>
    </row>
    <row r="26" spans="1:86" x14ac:dyDescent="0.25">
      <c r="A26" s="14">
        <v>21</v>
      </c>
      <c r="B26" s="16" t="s">
        <v>16</v>
      </c>
      <c r="C26" s="21"/>
      <c r="D26" s="21"/>
      <c r="E26" s="21"/>
      <c r="F26" s="21">
        <v>881.02</v>
      </c>
      <c r="G26" s="21"/>
      <c r="H26" s="21"/>
      <c r="I26" s="21"/>
      <c r="J26" s="21"/>
      <c r="K26" s="21"/>
      <c r="L26" s="21">
        <v>61899.759999999995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>
        <v>156083.11000000002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>
        <v>5941</v>
      </c>
      <c r="AJ26" s="21"/>
      <c r="AK26" s="21"/>
      <c r="AL26" s="21"/>
      <c r="AM26" s="21">
        <v>1167.24</v>
      </c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>
        <v>7352.2000000000007</v>
      </c>
      <c r="AZ26" s="21"/>
      <c r="BA26" s="21">
        <v>4508</v>
      </c>
      <c r="BB26" s="21"/>
      <c r="BC26" s="21"/>
      <c r="BD26" s="21">
        <v>84134.739999999991</v>
      </c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2">
        <f>SUM(C26:CE26)</f>
        <v>321967.07</v>
      </c>
      <c r="CG26" s="5" t="s">
        <v>16</v>
      </c>
      <c r="CH26" s="4">
        <v>21</v>
      </c>
    </row>
    <row r="27" spans="1:86" x14ac:dyDescent="0.25">
      <c r="A27" s="14">
        <v>22</v>
      </c>
      <c r="B27" s="16" t="s">
        <v>17</v>
      </c>
      <c r="C27" s="21">
        <v>3117.88</v>
      </c>
      <c r="D27" s="21">
        <v>37304.86</v>
      </c>
      <c r="E27" s="21"/>
      <c r="F27" s="21">
        <v>6640529.9731220007</v>
      </c>
      <c r="G27" s="21"/>
      <c r="H27" s="21">
        <v>278301.06000000006</v>
      </c>
      <c r="I27" s="21">
        <v>383790.35999999993</v>
      </c>
      <c r="J27" s="21">
        <v>337113.58999999997</v>
      </c>
      <c r="K27" s="21">
        <v>826068.01</v>
      </c>
      <c r="L27" s="21">
        <v>18853560.43</v>
      </c>
      <c r="M27" s="21"/>
      <c r="N27" s="21">
        <v>111162.85</v>
      </c>
      <c r="O27" s="21">
        <v>347047.47000000003</v>
      </c>
      <c r="P27" s="21"/>
      <c r="Q27" s="21">
        <v>23271.8</v>
      </c>
      <c r="R27" s="21">
        <v>575987.14999999991</v>
      </c>
      <c r="S27" s="21">
        <v>12854883.870000001</v>
      </c>
      <c r="T27" s="21">
        <v>797085.87</v>
      </c>
      <c r="U27" s="21">
        <v>1523393.69</v>
      </c>
      <c r="V27" s="21">
        <v>29886.070000000003</v>
      </c>
      <c r="W27" s="21">
        <v>93502.79</v>
      </c>
      <c r="X27" s="21"/>
      <c r="Y27" s="21"/>
      <c r="Z27" s="21">
        <v>46165.26</v>
      </c>
      <c r="AA27" s="21">
        <v>1247.5</v>
      </c>
      <c r="AB27" s="21"/>
      <c r="AC27" s="21">
        <v>1135229.28</v>
      </c>
      <c r="AD27" s="21"/>
      <c r="AE27" s="21">
        <v>976082.42999999982</v>
      </c>
      <c r="AF27" s="21">
        <v>4195.25</v>
      </c>
      <c r="AG27" s="21">
        <v>2796</v>
      </c>
      <c r="AH27" s="21"/>
      <c r="AI27" s="21">
        <v>6876710.3199999994</v>
      </c>
      <c r="AJ27" s="21">
        <v>670240.46000000008</v>
      </c>
      <c r="AK27" s="21">
        <v>634461.28</v>
      </c>
      <c r="AL27" s="21">
        <v>34919.15</v>
      </c>
      <c r="AM27" s="21">
        <v>681900.39999999991</v>
      </c>
      <c r="AN27" s="21"/>
      <c r="AO27" s="21">
        <v>272873.44999999995</v>
      </c>
      <c r="AP27" s="21"/>
      <c r="AQ27" s="21">
        <v>6646.82</v>
      </c>
      <c r="AR27" s="21">
        <v>13099.400000000001</v>
      </c>
      <c r="AS27" s="21">
        <v>200</v>
      </c>
      <c r="AT27" s="21"/>
      <c r="AU27" s="21"/>
      <c r="AV27" s="21">
        <v>12458.330000000002</v>
      </c>
      <c r="AW27" s="21">
        <v>919.86</v>
      </c>
      <c r="AX27" s="21"/>
      <c r="AY27" s="21">
        <v>12800337.949999999</v>
      </c>
      <c r="AZ27" s="21">
        <v>94918.14999999998</v>
      </c>
      <c r="BA27" s="21">
        <v>960804.57</v>
      </c>
      <c r="BB27" s="21">
        <v>395401.5</v>
      </c>
      <c r="BC27" s="21">
        <v>43717.790000000008</v>
      </c>
      <c r="BD27" s="21">
        <v>21881232.810000002</v>
      </c>
      <c r="BE27" s="21"/>
      <c r="BF27" s="21">
        <v>759309.79999999993</v>
      </c>
      <c r="BG27" s="21"/>
      <c r="BH27" s="21">
        <v>41426.500000000007</v>
      </c>
      <c r="BI27" s="21"/>
      <c r="BJ27" s="21">
        <v>1457107.0699999998</v>
      </c>
      <c r="BK27" s="21"/>
      <c r="BL27" s="21">
        <v>136886.70000000001</v>
      </c>
      <c r="BM27" s="21">
        <v>5431318.1499999994</v>
      </c>
      <c r="BN27" s="21">
        <v>328207.27</v>
      </c>
      <c r="BO27" s="21"/>
      <c r="BP27" s="21">
        <v>194</v>
      </c>
      <c r="BQ27" s="21">
        <v>492425.1</v>
      </c>
      <c r="BR27" s="21"/>
      <c r="BS27" s="21">
        <v>40040.660000000003</v>
      </c>
      <c r="BT27" s="21">
        <v>54</v>
      </c>
      <c r="BU27" s="21">
        <v>1534249.1300000001</v>
      </c>
      <c r="BV27" s="21">
        <v>879693.71000000008</v>
      </c>
      <c r="BW27" s="21"/>
      <c r="BX27" s="21">
        <v>155</v>
      </c>
      <c r="BY27" s="21">
        <v>137800.68</v>
      </c>
      <c r="BZ27" s="21"/>
      <c r="CA27" s="21">
        <v>13497.900000000001</v>
      </c>
      <c r="CB27" s="21">
        <v>815457.16000000015</v>
      </c>
      <c r="CC27" s="21">
        <v>371167.04000000004</v>
      </c>
      <c r="CD27" s="21">
        <v>60326.349999999991</v>
      </c>
      <c r="CE27" s="21">
        <v>297351.26</v>
      </c>
      <c r="CF27" s="22">
        <f>SUM(C27:CE27)</f>
        <v>104059233.16312198</v>
      </c>
      <c r="CG27" s="5" t="s">
        <v>17</v>
      </c>
      <c r="CH27" s="4">
        <v>22</v>
      </c>
    </row>
    <row r="28" spans="1:86" x14ac:dyDescent="0.25">
      <c r="A28" s="14">
        <v>23</v>
      </c>
      <c r="B28" s="16" t="s">
        <v>18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>
        <v>242.79999999999998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2">
        <f>SUM(C28:CE28)</f>
        <v>242.79999999999998</v>
      </c>
      <c r="CG28" s="5" t="s">
        <v>18</v>
      </c>
      <c r="CH28" s="4">
        <v>23</v>
      </c>
    </row>
    <row r="29" spans="1:86" x14ac:dyDescent="0.25">
      <c r="A29" s="14">
        <v>24</v>
      </c>
      <c r="B29" s="16" t="s">
        <v>19</v>
      </c>
      <c r="C29" s="21"/>
      <c r="D29" s="21"/>
      <c r="E29" s="21"/>
      <c r="F29" s="21"/>
      <c r="G29" s="21"/>
      <c r="H29" s="21"/>
      <c r="I29" s="21"/>
      <c r="J29" s="21"/>
      <c r="K29" s="21"/>
      <c r="L29" s="21">
        <v>241</v>
      </c>
      <c r="M29" s="21"/>
      <c r="N29" s="21"/>
      <c r="O29" s="21"/>
      <c r="P29" s="21"/>
      <c r="Q29" s="21"/>
      <c r="R29" s="21"/>
      <c r="S29" s="21">
        <v>1217</v>
      </c>
      <c r="T29" s="21"/>
      <c r="U29" s="21"/>
      <c r="V29" s="21"/>
      <c r="W29" s="21"/>
      <c r="X29" s="21">
        <v>224895.86</v>
      </c>
      <c r="Y29" s="21"/>
      <c r="Z29" s="21"/>
      <c r="AA29" s="21"/>
      <c r="AB29" s="21"/>
      <c r="AC29" s="21">
        <v>46604.73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>
        <v>535191.29</v>
      </c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2">
        <f>SUM(C29:CE29)</f>
        <v>808149.88</v>
      </c>
      <c r="CG29" s="5" t="s">
        <v>19</v>
      </c>
      <c r="CH29" s="4">
        <v>24</v>
      </c>
    </row>
    <row r="30" spans="1:86" x14ac:dyDescent="0.25">
      <c r="A30" s="14">
        <v>25</v>
      </c>
      <c r="B30" s="16" t="s">
        <v>20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>
        <v>15903</v>
      </c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>
        <v>248581.94999999998</v>
      </c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2">
        <f>SUM(C30:CE30)</f>
        <v>264484.94999999995</v>
      </c>
      <c r="CG30" s="5" t="s">
        <v>20</v>
      </c>
      <c r="CH30" s="4">
        <v>25</v>
      </c>
    </row>
    <row r="31" spans="1:86" x14ac:dyDescent="0.25">
      <c r="A31" s="14">
        <v>26</v>
      </c>
      <c r="B31" s="16" t="s">
        <v>83</v>
      </c>
      <c r="C31" s="21"/>
      <c r="D31" s="21"/>
      <c r="E31" s="21"/>
      <c r="F31" s="21"/>
      <c r="G31" s="21"/>
      <c r="H31" s="21"/>
      <c r="I31" s="21"/>
      <c r="J31" s="21"/>
      <c r="K31" s="21"/>
      <c r="L31" s="21">
        <v>263</v>
      </c>
      <c r="M31" s="21"/>
      <c r="N31" s="21"/>
      <c r="O31" s="21"/>
      <c r="P31" s="21"/>
      <c r="Q31" s="21"/>
      <c r="R31" s="21"/>
      <c r="S31" s="21">
        <v>14414.43</v>
      </c>
      <c r="T31" s="21"/>
      <c r="U31" s="21"/>
      <c r="V31" s="21"/>
      <c r="W31" s="21"/>
      <c r="X31" s="21">
        <v>13748.919999999998</v>
      </c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>
        <v>1104.5</v>
      </c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2">
        <f>SUM(C31:CE31)</f>
        <v>29530.85</v>
      </c>
      <c r="CG31" s="5" t="s">
        <v>83</v>
      </c>
      <c r="CH31" s="4">
        <v>26</v>
      </c>
    </row>
    <row r="32" spans="1:86" x14ac:dyDescent="0.25">
      <c r="A32" s="14">
        <v>27</v>
      </c>
      <c r="B32" s="16" t="s">
        <v>21</v>
      </c>
      <c r="C32" s="21"/>
      <c r="D32" s="21">
        <v>153745.90999999997</v>
      </c>
      <c r="E32" s="21"/>
      <c r="F32" s="21">
        <v>82779.760000000009</v>
      </c>
      <c r="G32" s="21">
        <v>101</v>
      </c>
      <c r="H32" s="21"/>
      <c r="I32" s="21"/>
      <c r="J32" s="21"/>
      <c r="K32" s="21">
        <v>29495.089999999997</v>
      </c>
      <c r="L32" s="21">
        <v>611242.59</v>
      </c>
      <c r="M32" s="21"/>
      <c r="N32" s="21"/>
      <c r="O32" s="21">
        <v>18.5</v>
      </c>
      <c r="P32" s="21"/>
      <c r="Q32" s="21"/>
      <c r="R32" s="21">
        <v>2526</v>
      </c>
      <c r="S32" s="21">
        <v>734984.34</v>
      </c>
      <c r="T32" s="21">
        <v>18918.93</v>
      </c>
      <c r="U32" s="21">
        <v>28</v>
      </c>
      <c r="V32" s="21"/>
      <c r="W32" s="21"/>
      <c r="X32" s="21">
        <v>3083447.6</v>
      </c>
      <c r="Y32" s="21"/>
      <c r="Z32" s="21">
        <v>121499.05</v>
      </c>
      <c r="AA32" s="21"/>
      <c r="AB32" s="21"/>
      <c r="AC32" s="21"/>
      <c r="AD32" s="21"/>
      <c r="AE32" s="21">
        <v>5769.5</v>
      </c>
      <c r="AF32" s="21"/>
      <c r="AG32" s="21"/>
      <c r="AH32" s="21"/>
      <c r="AI32" s="21">
        <v>330829.21999999997</v>
      </c>
      <c r="AJ32" s="21">
        <v>191801.91</v>
      </c>
      <c r="AK32" s="21">
        <v>90</v>
      </c>
      <c r="AL32" s="21"/>
      <c r="AM32" s="21">
        <v>480632.15</v>
      </c>
      <c r="AN32" s="21"/>
      <c r="AO32" s="21">
        <v>824</v>
      </c>
      <c r="AP32" s="21"/>
      <c r="AQ32" s="21"/>
      <c r="AR32" s="21"/>
      <c r="AS32" s="21"/>
      <c r="AT32" s="21"/>
      <c r="AU32" s="21"/>
      <c r="AV32" s="21"/>
      <c r="AW32" s="21"/>
      <c r="AX32" s="21"/>
      <c r="AY32" s="21">
        <v>2447835.46</v>
      </c>
      <c r="AZ32" s="21"/>
      <c r="BA32" s="21">
        <v>768</v>
      </c>
      <c r="BB32" s="21"/>
      <c r="BC32" s="21"/>
      <c r="BD32" s="21">
        <v>1052731.53</v>
      </c>
      <c r="BE32" s="21"/>
      <c r="BF32" s="21">
        <v>8</v>
      </c>
      <c r="BG32" s="21"/>
      <c r="BH32" s="21"/>
      <c r="BI32" s="21"/>
      <c r="BJ32" s="21">
        <v>31801.5</v>
      </c>
      <c r="BK32" s="21"/>
      <c r="BL32" s="21">
        <v>267</v>
      </c>
      <c r="BM32" s="21">
        <v>41352.5</v>
      </c>
      <c r="BN32" s="21"/>
      <c r="BO32" s="21"/>
      <c r="BP32" s="21"/>
      <c r="BQ32" s="21">
        <v>9</v>
      </c>
      <c r="BR32" s="21"/>
      <c r="BS32" s="21"/>
      <c r="BT32" s="21">
        <v>98941.910000000018</v>
      </c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2">
        <f>SUM(C32:CE32)</f>
        <v>9522448.4499999993</v>
      </c>
      <c r="CG32" s="5" t="s">
        <v>21</v>
      </c>
      <c r="CH32" s="4">
        <v>27</v>
      </c>
    </row>
    <row r="33" spans="1:86" x14ac:dyDescent="0.25">
      <c r="A33" s="14">
        <v>28</v>
      </c>
      <c r="B33" s="16" t="s">
        <v>22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>
        <v>1888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>
        <v>190</v>
      </c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2">
        <f>SUM(C33:CE33)</f>
        <v>2078</v>
      </c>
      <c r="CG33" s="5" t="s">
        <v>22</v>
      </c>
      <c r="CH33" s="4">
        <v>28</v>
      </c>
    </row>
    <row r="34" spans="1:86" x14ac:dyDescent="0.25">
      <c r="A34" s="14">
        <v>29</v>
      </c>
      <c r="B34" s="16" t="s">
        <v>23</v>
      </c>
      <c r="C34" s="21"/>
      <c r="D34" s="21"/>
      <c r="E34" s="21"/>
      <c r="F34" s="21">
        <v>168876.91</v>
      </c>
      <c r="G34" s="21"/>
      <c r="H34" s="21"/>
      <c r="I34" s="21">
        <v>34</v>
      </c>
      <c r="J34" s="21"/>
      <c r="K34" s="21"/>
      <c r="L34" s="21">
        <v>189728.5</v>
      </c>
      <c r="M34" s="21"/>
      <c r="N34" s="21"/>
      <c r="O34" s="21">
        <v>33.5</v>
      </c>
      <c r="P34" s="21"/>
      <c r="Q34" s="21"/>
      <c r="R34" s="21">
        <v>40293.46</v>
      </c>
      <c r="S34" s="21">
        <v>90138.63</v>
      </c>
      <c r="T34" s="21"/>
      <c r="U34" s="21"/>
      <c r="V34" s="21"/>
      <c r="W34" s="21"/>
      <c r="X34" s="21">
        <v>788407.77</v>
      </c>
      <c r="Y34" s="21"/>
      <c r="Z34" s="21"/>
      <c r="AA34" s="21"/>
      <c r="AB34" s="21"/>
      <c r="AC34" s="21">
        <v>2</v>
      </c>
      <c r="AD34" s="21"/>
      <c r="AE34" s="21"/>
      <c r="AF34" s="21"/>
      <c r="AG34" s="21"/>
      <c r="AH34" s="21"/>
      <c r="AI34" s="21">
        <v>109125.07</v>
      </c>
      <c r="AJ34" s="21"/>
      <c r="AK34" s="21">
        <v>4920</v>
      </c>
      <c r="AL34" s="21"/>
      <c r="AM34" s="21">
        <v>3864.62</v>
      </c>
      <c r="AN34" s="21"/>
      <c r="AO34" s="21">
        <v>1125</v>
      </c>
      <c r="AP34" s="21"/>
      <c r="AQ34" s="21"/>
      <c r="AR34" s="21"/>
      <c r="AS34" s="21"/>
      <c r="AT34" s="21"/>
      <c r="AU34" s="21"/>
      <c r="AV34" s="21"/>
      <c r="AW34" s="21"/>
      <c r="AX34" s="21"/>
      <c r="AY34" s="21">
        <v>23695.89</v>
      </c>
      <c r="AZ34" s="21"/>
      <c r="BA34" s="21">
        <v>13012.5</v>
      </c>
      <c r="BB34" s="21"/>
      <c r="BC34" s="21"/>
      <c r="BD34" s="21">
        <v>832601.95</v>
      </c>
      <c r="BE34" s="21"/>
      <c r="BF34" s="21">
        <v>2203</v>
      </c>
      <c r="BG34" s="21"/>
      <c r="BH34" s="21"/>
      <c r="BI34" s="21"/>
      <c r="BJ34" s="21">
        <v>100</v>
      </c>
      <c r="BK34" s="21"/>
      <c r="BL34" s="21"/>
      <c r="BM34" s="21">
        <v>6528.3899999999994</v>
      </c>
      <c r="BN34" s="21"/>
      <c r="BO34" s="21"/>
      <c r="BP34" s="21"/>
      <c r="BQ34" s="21"/>
      <c r="BR34" s="21"/>
      <c r="BS34" s="21"/>
      <c r="BT34" s="21"/>
      <c r="BU34" s="21"/>
      <c r="BV34" s="21">
        <v>32996.01</v>
      </c>
      <c r="BW34" s="21"/>
      <c r="BX34" s="21"/>
      <c r="BY34" s="21"/>
      <c r="BZ34" s="21"/>
      <c r="CA34" s="21"/>
      <c r="CB34" s="21"/>
      <c r="CC34" s="21"/>
      <c r="CD34" s="21">
        <v>1512</v>
      </c>
      <c r="CE34" s="21"/>
      <c r="CF34" s="22">
        <f>SUM(C34:CE34)</f>
        <v>2309199.1999999997</v>
      </c>
      <c r="CG34" s="5" t="s">
        <v>23</v>
      </c>
      <c r="CH34" s="4">
        <v>29</v>
      </c>
    </row>
    <row r="35" spans="1:86" x14ac:dyDescent="0.25">
      <c r="A35" s="14">
        <v>30</v>
      </c>
      <c r="B35" s="16" t="s">
        <v>24</v>
      </c>
      <c r="C35" s="21"/>
      <c r="D35" s="21"/>
      <c r="E35" s="21"/>
      <c r="F35" s="21"/>
      <c r="G35" s="21"/>
      <c r="H35" s="21"/>
      <c r="I35" s="21"/>
      <c r="J35" s="21"/>
      <c r="K35" s="21"/>
      <c r="L35" s="21">
        <v>14753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>
        <v>330225.40000000002</v>
      </c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>
        <v>9247</v>
      </c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>
        <v>417.9</v>
      </c>
      <c r="AZ35" s="21"/>
      <c r="BA35" s="21"/>
      <c r="BB35" s="21"/>
      <c r="BC35" s="21"/>
      <c r="BD35" s="21">
        <v>86193.12000000001</v>
      </c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2">
        <f>SUM(C35:CE35)</f>
        <v>440836.42000000004</v>
      </c>
      <c r="CG35" s="5" t="s">
        <v>24</v>
      </c>
      <c r="CH35" s="4">
        <v>30</v>
      </c>
    </row>
    <row r="36" spans="1:86" x14ac:dyDescent="0.25">
      <c r="A36" s="14">
        <v>31</v>
      </c>
      <c r="B36" s="16" t="s">
        <v>25</v>
      </c>
      <c r="C36" s="21"/>
      <c r="D36" s="21"/>
      <c r="E36" s="21"/>
      <c r="F36" s="21"/>
      <c r="G36" s="21"/>
      <c r="H36" s="21"/>
      <c r="I36" s="21"/>
      <c r="J36" s="21"/>
      <c r="K36" s="21"/>
      <c r="L36" s="21">
        <v>266</v>
      </c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>
        <v>645.80000000000007</v>
      </c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>
        <v>6854.5999999999995</v>
      </c>
      <c r="AJ36" s="21"/>
      <c r="AK36" s="21"/>
      <c r="AL36" s="21"/>
      <c r="AM36" s="21"/>
      <c r="AN36" s="21"/>
      <c r="AO36" s="21">
        <v>1012.9999999999999</v>
      </c>
      <c r="AP36" s="21"/>
      <c r="AQ36" s="21"/>
      <c r="AR36" s="21"/>
      <c r="AS36" s="21"/>
      <c r="AT36" s="21"/>
      <c r="AU36" s="21"/>
      <c r="AV36" s="21"/>
      <c r="AW36" s="21"/>
      <c r="AX36" s="21"/>
      <c r="AY36" s="21">
        <v>1634</v>
      </c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2">
        <f>SUM(C36:CE36)</f>
        <v>10413.4</v>
      </c>
      <c r="CG36" s="5" t="s">
        <v>25</v>
      </c>
      <c r="CH36" s="4">
        <v>31</v>
      </c>
    </row>
    <row r="37" spans="1:86" x14ac:dyDescent="0.25">
      <c r="A37" s="14">
        <v>32</v>
      </c>
      <c r="B37" s="16" t="s">
        <v>26</v>
      </c>
      <c r="C37" s="21"/>
      <c r="D37" s="21"/>
      <c r="E37" s="21"/>
      <c r="F37" s="21">
        <v>656.04</v>
      </c>
      <c r="G37" s="21"/>
      <c r="H37" s="21"/>
      <c r="I37" s="21"/>
      <c r="J37" s="21"/>
      <c r="K37" s="21"/>
      <c r="L37" s="21">
        <v>9385.2099999999991</v>
      </c>
      <c r="M37" s="21"/>
      <c r="N37" s="21"/>
      <c r="O37" s="21"/>
      <c r="P37" s="21"/>
      <c r="Q37" s="21"/>
      <c r="R37" s="21"/>
      <c r="S37" s="21">
        <v>6750.89</v>
      </c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>
        <v>1869.6599999999999</v>
      </c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>
        <v>260</v>
      </c>
      <c r="AV37" s="21"/>
      <c r="AW37" s="21"/>
      <c r="AX37" s="21"/>
      <c r="AY37" s="21"/>
      <c r="AZ37" s="21"/>
      <c r="BA37" s="21"/>
      <c r="BB37" s="21"/>
      <c r="BC37" s="21"/>
      <c r="BD37" s="21">
        <v>17969.190000000002</v>
      </c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2">
        <f>SUM(C37:CE37)</f>
        <v>36890.990000000005</v>
      </c>
      <c r="CG37" s="5" t="s">
        <v>26</v>
      </c>
      <c r="CH37" s="4">
        <v>32</v>
      </c>
    </row>
    <row r="38" spans="1:86" x14ac:dyDescent="0.25">
      <c r="A38" s="14">
        <v>33</v>
      </c>
      <c r="B38" s="16" t="s">
        <v>27</v>
      </c>
      <c r="C38" s="21"/>
      <c r="D38" s="21">
        <v>1</v>
      </c>
      <c r="E38" s="21"/>
      <c r="F38" s="21">
        <v>1385336.2100000002</v>
      </c>
      <c r="G38" s="21"/>
      <c r="H38" s="21"/>
      <c r="I38" s="21"/>
      <c r="J38" s="21">
        <v>1950</v>
      </c>
      <c r="K38" s="21">
        <v>180217.01</v>
      </c>
      <c r="L38" s="21">
        <v>2521729.9200000004</v>
      </c>
      <c r="M38" s="21">
        <v>2096.9500000000003</v>
      </c>
      <c r="N38" s="21">
        <v>4083.63</v>
      </c>
      <c r="O38" s="21">
        <v>28283.72</v>
      </c>
      <c r="P38" s="21"/>
      <c r="Q38" s="21">
        <v>112</v>
      </c>
      <c r="R38" s="21">
        <v>421358.17000000004</v>
      </c>
      <c r="S38" s="21">
        <v>2277036.4800000004</v>
      </c>
      <c r="T38" s="21">
        <v>225729.75999999995</v>
      </c>
      <c r="U38" s="21">
        <v>470675.01</v>
      </c>
      <c r="V38" s="21"/>
      <c r="W38" s="21">
        <v>1465.9</v>
      </c>
      <c r="X38" s="21">
        <v>9657080.6899999995</v>
      </c>
      <c r="Y38" s="21"/>
      <c r="Z38" s="21"/>
      <c r="AA38" s="21"/>
      <c r="AB38" s="21"/>
      <c r="AC38" s="21">
        <v>51849.53</v>
      </c>
      <c r="AD38" s="21"/>
      <c r="AE38" s="21">
        <v>180339.74</v>
      </c>
      <c r="AF38" s="21">
        <v>1218</v>
      </c>
      <c r="AG38" s="21"/>
      <c r="AH38" s="21"/>
      <c r="AI38" s="21"/>
      <c r="AJ38" s="21">
        <v>82707.399999999994</v>
      </c>
      <c r="AK38" s="21">
        <v>184302.88999999998</v>
      </c>
      <c r="AL38" s="21">
        <v>153.13999999999999</v>
      </c>
      <c r="AM38" s="21">
        <v>964509.14999999967</v>
      </c>
      <c r="AN38" s="21"/>
      <c r="AO38" s="21">
        <v>5405.5</v>
      </c>
      <c r="AP38" s="21"/>
      <c r="AQ38" s="21">
        <v>222</v>
      </c>
      <c r="AR38" s="21"/>
      <c r="AS38" s="21"/>
      <c r="AT38" s="21"/>
      <c r="AU38" s="21"/>
      <c r="AV38" s="21"/>
      <c r="AW38" s="21"/>
      <c r="AX38" s="21"/>
      <c r="AY38" s="21">
        <v>1929071.06</v>
      </c>
      <c r="AZ38" s="21">
        <v>19</v>
      </c>
      <c r="BA38" s="21">
        <v>393065.87</v>
      </c>
      <c r="BB38" s="21">
        <v>125298.31999999999</v>
      </c>
      <c r="BC38" s="21">
        <v>41067.279999999999</v>
      </c>
      <c r="BD38" s="21">
        <v>4656813.8900000006</v>
      </c>
      <c r="BE38" s="21"/>
      <c r="BF38" s="21">
        <v>583.39</v>
      </c>
      <c r="BG38" s="21"/>
      <c r="BH38" s="21">
        <v>3306</v>
      </c>
      <c r="BI38" s="21"/>
      <c r="BJ38" s="21">
        <v>250657.33000000002</v>
      </c>
      <c r="BK38" s="21"/>
      <c r="BL38" s="21">
        <v>23620</v>
      </c>
      <c r="BM38" s="21">
        <v>655652.04</v>
      </c>
      <c r="BN38" s="21">
        <v>31480.82</v>
      </c>
      <c r="BO38" s="21">
        <v>527</v>
      </c>
      <c r="BP38" s="21"/>
      <c r="BQ38" s="21">
        <v>68076.59</v>
      </c>
      <c r="BR38" s="21"/>
      <c r="BS38" s="21">
        <v>7541.09</v>
      </c>
      <c r="BT38" s="21"/>
      <c r="BU38" s="21">
        <v>8668</v>
      </c>
      <c r="BV38" s="21">
        <v>273855.10000000003</v>
      </c>
      <c r="BW38" s="21">
        <v>63</v>
      </c>
      <c r="BX38" s="21"/>
      <c r="BY38" s="21">
        <v>41934.06</v>
      </c>
      <c r="BZ38" s="21"/>
      <c r="CA38" s="21">
        <v>1001.1</v>
      </c>
      <c r="CB38" s="21">
        <v>373282.90999999992</v>
      </c>
      <c r="CC38" s="21">
        <v>161218.20000000001</v>
      </c>
      <c r="CD38" s="21">
        <v>15564.17</v>
      </c>
      <c r="CE38" s="21">
        <v>406402.99</v>
      </c>
      <c r="CF38" s="22">
        <f>SUM(C38:CE38)</f>
        <v>28116633.010000002</v>
      </c>
      <c r="CG38" s="5" t="s">
        <v>27</v>
      </c>
      <c r="CH38" s="4">
        <v>33</v>
      </c>
    </row>
    <row r="39" spans="1:86" x14ac:dyDescent="0.25">
      <c r="A39" s="14">
        <v>34</v>
      </c>
      <c r="B39" s="16" t="s">
        <v>28</v>
      </c>
      <c r="C39" s="21"/>
      <c r="D39" s="21">
        <v>75571.839999999997</v>
      </c>
      <c r="E39" s="21"/>
      <c r="F39" s="21"/>
      <c r="G39" s="21">
        <v>7045.43</v>
      </c>
      <c r="H39" s="21"/>
      <c r="I39" s="21"/>
      <c r="J39" s="21"/>
      <c r="K39" s="21"/>
      <c r="L39" s="21">
        <v>45467</v>
      </c>
      <c r="M39" s="21"/>
      <c r="N39" s="21"/>
      <c r="O39" s="21"/>
      <c r="P39" s="21"/>
      <c r="Q39" s="21"/>
      <c r="R39" s="21"/>
      <c r="S39" s="21"/>
      <c r="T39" s="21"/>
      <c r="U39" s="21">
        <v>708</v>
      </c>
      <c r="V39" s="21"/>
      <c r="W39" s="21"/>
      <c r="X39" s="21">
        <v>641266.5</v>
      </c>
      <c r="Y39" s="21"/>
      <c r="Z39" s="21"/>
      <c r="AA39" s="21"/>
      <c r="AB39" s="21"/>
      <c r="AC39" s="21">
        <v>465915.86000000004</v>
      </c>
      <c r="AD39" s="21"/>
      <c r="AE39" s="21"/>
      <c r="AF39" s="21"/>
      <c r="AG39" s="21"/>
      <c r="AH39" s="21"/>
      <c r="AI39" s="21">
        <v>8811.1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>
        <v>1950092.25</v>
      </c>
      <c r="AZ39" s="21"/>
      <c r="BA39" s="21"/>
      <c r="BB39" s="21"/>
      <c r="BC39" s="21"/>
      <c r="BD39" s="21">
        <v>2313.2000000000003</v>
      </c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2">
        <f>SUM(C39:CE39)</f>
        <v>3197191.1800000006</v>
      </c>
      <c r="CG39" s="5" t="s">
        <v>28</v>
      </c>
      <c r="CH39" s="4">
        <v>34</v>
      </c>
    </row>
    <row r="40" spans="1:86" x14ac:dyDescent="0.25">
      <c r="A40" s="14">
        <v>35</v>
      </c>
      <c r="B40" s="16" t="s">
        <v>29</v>
      </c>
      <c r="C40" s="21"/>
      <c r="D40" s="21"/>
      <c r="E40" s="21"/>
      <c r="F40" s="21">
        <v>4601.26</v>
      </c>
      <c r="G40" s="21"/>
      <c r="H40" s="21"/>
      <c r="I40" s="21"/>
      <c r="J40" s="21"/>
      <c r="K40" s="21">
        <v>60</v>
      </c>
      <c r="L40" s="21">
        <v>686563.07000000007</v>
      </c>
      <c r="M40" s="21"/>
      <c r="N40" s="21"/>
      <c r="O40" s="21">
        <v>9</v>
      </c>
      <c r="P40" s="21"/>
      <c r="Q40" s="21"/>
      <c r="R40" s="21">
        <v>746</v>
      </c>
      <c r="S40" s="21">
        <v>735304.34</v>
      </c>
      <c r="T40" s="21">
        <v>1902.5</v>
      </c>
      <c r="U40" s="21"/>
      <c r="V40" s="21"/>
      <c r="W40" s="21"/>
      <c r="X40" s="21">
        <v>1381206.0499999998</v>
      </c>
      <c r="Y40" s="21"/>
      <c r="Z40" s="21"/>
      <c r="AA40" s="21"/>
      <c r="AB40" s="21"/>
      <c r="AC40" s="21"/>
      <c r="AD40" s="21"/>
      <c r="AE40" s="21">
        <v>15740.22</v>
      </c>
      <c r="AF40" s="21"/>
      <c r="AG40" s="21"/>
      <c r="AH40" s="21"/>
      <c r="AI40" s="21">
        <v>205654.63999999998</v>
      </c>
      <c r="AJ40" s="21"/>
      <c r="AK40" s="21"/>
      <c r="AL40" s="21"/>
      <c r="AM40" s="21">
        <v>1708.9599999999998</v>
      </c>
      <c r="AN40" s="21"/>
      <c r="AO40" s="21">
        <v>813</v>
      </c>
      <c r="AP40" s="21"/>
      <c r="AQ40" s="21"/>
      <c r="AR40" s="21"/>
      <c r="AS40" s="21"/>
      <c r="AT40" s="21"/>
      <c r="AU40" s="21"/>
      <c r="AV40" s="21"/>
      <c r="AW40" s="21"/>
      <c r="AX40" s="21"/>
      <c r="AY40" s="21">
        <v>201614.97999999998</v>
      </c>
      <c r="AZ40" s="21"/>
      <c r="BA40" s="21">
        <v>195.5</v>
      </c>
      <c r="BB40" s="21"/>
      <c r="BC40" s="21"/>
      <c r="BD40" s="21">
        <v>685252.90000000014</v>
      </c>
      <c r="BE40" s="21"/>
      <c r="BF40" s="21">
        <v>298.75</v>
      </c>
      <c r="BG40" s="21"/>
      <c r="BH40" s="21"/>
      <c r="BI40" s="21"/>
      <c r="BJ40" s="21">
        <v>10</v>
      </c>
      <c r="BK40" s="21"/>
      <c r="BL40" s="21"/>
      <c r="BM40" s="21">
        <v>355</v>
      </c>
      <c r="BN40" s="21">
        <v>13458.79</v>
      </c>
      <c r="BO40" s="21"/>
      <c r="BP40" s="21"/>
      <c r="BQ40" s="21">
        <v>60</v>
      </c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2">
        <f>SUM(C40:CE40)</f>
        <v>3935554.96</v>
      </c>
      <c r="CG40" s="5" t="s">
        <v>29</v>
      </c>
      <c r="CH40" s="4">
        <v>35</v>
      </c>
    </row>
    <row r="41" spans="1:86" x14ac:dyDescent="0.25">
      <c r="A41" s="14">
        <v>36</v>
      </c>
      <c r="B41" s="16" t="s">
        <v>30</v>
      </c>
      <c r="C41" s="21"/>
      <c r="D41" s="21"/>
      <c r="E41" s="21"/>
      <c r="F41" s="21"/>
      <c r="G41" s="21"/>
      <c r="H41" s="21"/>
      <c r="I41" s="21"/>
      <c r="J41" s="21"/>
      <c r="K41" s="21"/>
      <c r="L41" s="21">
        <v>15639.36</v>
      </c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>
        <v>133140.06</v>
      </c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>
        <v>5850.3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>
        <v>68206.63</v>
      </c>
      <c r="BE41" s="21"/>
      <c r="BF41" s="21"/>
      <c r="BG41" s="21"/>
      <c r="BH41" s="21"/>
      <c r="BI41" s="21"/>
      <c r="BJ41" s="21"/>
      <c r="BK41" s="21"/>
      <c r="BL41" s="21"/>
      <c r="BM41" s="21">
        <v>27</v>
      </c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2">
        <f>SUM(C41:CE41)</f>
        <v>222863.34999999998</v>
      </c>
      <c r="CG41" s="5" t="s">
        <v>30</v>
      </c>
      <c r="CH41" s="4">
        <v>36</v>
      </c>
    </row>
    <row r="42" spans="1:86" x14ac:dyDescent="0.25">
      <c r="A42" s="14">
        <v>37</v>
      </c>
      <c r="B42" s="16" t="s">
        <v>31</v>
      </c>
      <c r="C42" s="21">
        <v>109</v>
      </c>
      <c r="D42" s="21"/>
      <c r="E42" s="21"/>
      <c r="F42" s="21">
        <v>70749.919999999998</v>
      </c>
      <c r="G42" s="21"/>
      <c r="H42" s="21"/>
      <c r="I42" s="21">
        <v>73.000000000000014</v>
      </c>
      <c r="J42" s="21"/>
      <c r="K42" s="21">
        <v>1290</v>
      </c>
      <c r="L42" s="21">
        <v>985237.51</v>
      </c>
      <c r="M42" s="21"/>
      <c r="N42" s="21"/>
      <c r="O42" s="21">
        <v>287</v>
      </c>
      <c r="P42" s="21"/>
      <c r="Q42" s="21"/>
      <c r="R42" s="21">
        <v>1887.4</v>
      </c>
      <c r="S42" s="21">
        <v>166962.14000000001</v>
      </c>
      <c r="T42" s="21">
        <v>2118.1799999999998</v>
      </c>
      <c r="U42" s="21">
        <v>2937.15</v>
      </c>
      <c r="V42" s="21"/>
      <c r="W42" s="21">
        <v>1445</v>
      </c>
      <c r="X42" s="21">
        <v>743405.77</v>
      </c>
      <c r="Y42" s="21"/>
      <c r="Z42" s="21"/>
      <c r="AA42" s="21"/>
      <c r="AB42" s="21"/>
      <c r="AC42" s="21">
        <v>155610.34999999998</v>
      </c>
      <c r="AD42" s="21"/>
      <c r="AE42" s="21">
        <v>2809.1000000000004</v>
      </c>
      <c r="AF42" s="21"/>
      <c r="AG42" s="21"/>
      <c r="AH42" s="21"/>
      <c r="AI42" s="21">
        <v>110328.32999999999</v>
      </c>
      <c r="AJ42" s="21"/>
      <c r="AK42" s="21">
        <v>6149.17</v>
      </c>
      <c r="AL42" s="21"/>
      <c r="AM42" s="21"/>
      <c r="AN42" s="21"/>
      <c r="AO42" s="21">
        <v>197.5</v>
      </c>
      <c r="AP42" s="21"/>
      <c r="AQ42" s="21"/>
      <c r="AR42" s="21"/>
      <c r="AS42" s="21"/>
      <c r="AT42" s="21"/>
      <c r="AU42" s="21"/>
      <c r="AV42" s="21"/>
      <c r="AW42" s="21"/>
      <c r="AX42" s="21"/>
      <c r="AY42" s="21">
        <v>630063.84</v>
      </c>
      <c r="AZ42" s="21"/>
      <c r="BA42" s="21">
        <v>1349.2</v>
      </c>
      <c r="BB42" s="21"/>
      <c r="BC42" s="21"/>
      <c r="BD42" s="21">
        <v>1390665.56</v>
      </c>
      <c r="BE42" s="21"/>
      <c r="BF42" s="21">
        <v>379</v>
      </c>
      <c r="BG42" s="21"/>
      <c r="BH42" s="21"/>
      <c r="BI42" s="21"/>
      <c r="BJ42" s="21">
        <v>268</v>
      </c>
      <c r="BK42" s="21"/>
      <c r="BL42" s="21"/>
      <c r="BM42" s="21">
        <v>79376.719999999987</v>
      </c>
      <c r="BN42" s="21"/>
      <c r="BO42" s="21"/>
      <c r="BP42" s="21"/>
      <c r="BQ42" s="21">
        <v>7</v>
      </c>
      <c r="BR42" s="21"/>
      <c r="BS42" s="21"/>
      <c r="BT42" s="21"/>
      <c r="BU42" s="21">
        <v>13</v>
      </c>
      <c r="BV42" s="21">
        <v>66288.430000000008</v>
      </c>
      <c r="BW42" s="21"/>
      <c r="BX42" s="21"/>
      <c r="BY42" s="21"/>
      <c r="BZ42" s="21"/>
      <c r="CA42" s="21"/>
      <c r="CB42" s="21"/>
      <c r="CC42" s="21">
        <v>31977.599999999995</v>
      </c>
      <c r="CD42" s="21"/>
      <c r="CE42" s="21"/>
      <c r="CF42" s="22">
        <f>SUM(C42:CE42)</f>
        <v>4451984.8699999982</v>
      </c>
      <c r="CG42" s="5" t="s">
        <v>31</v>
      </c>
      <c r="CH42" s="4">
        <v>37</v>
      </c>
    </row>
    <row r="43" spans="1:86" x14ac:dyDescent="0.25">
      <c r="A43" s="14">
        <v>38</v>
      </c>
      <c r="B43" s="16" t="s">
        <v>32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>
        <v>77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>
        <v>72</v>
      </c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2">
        <f>SUM(C43:CE43)</f>
        <v>149</v>
      </c>
      <c r="CG43" s="5" t="s">
        <v>32</v>
      </c>
      <c r="CH43" s="4">
        <v>38</v>
      </c>
    </row>
    <row r="44" spans="1:86" x14ac:dyDescent="0.25">
      <c r="A44" s="14">
        <v>39</v>
      </c>
      <c r="B44" s="16" t="s">
        <v>33</v>
      </c>
      <c r="C44" s="21"/>
      <c r="D44" s="21"/>
      <c r="E44" s="21"/>
      <c r="F44" s="21">
        <v>2350.96</v>
      </c>
      <c r="G44" s="21"/>
      <c r="H44" s="21"/>
      <c r="I44" s="21"/>
      <c r="J44" s="21"/>
      <c r="K44" s="21">
        <v>768</v>
      </c>
      <c r="L44" s="21"/>
      <c r="M44" s="21"/>
      <c r="N44" s="21"/>
      <c r="O44" s="21"/>
      <c r="P44" s="21"/>
      <c r="Q44" s="21"/>
      <c r="R44" s="21">
        <v>100</v>
      </c>
      <c r="S44" s="21">
        <v>728</v>
      </c>
      <c r="T44" s="21"/>
      <c r="U44" s="21">
        <v>74</v>
      </c>
      <c r="V44" s="21"/>
      <c r="W44" s="21"/>
      <c r="X44" s="21">
        <v>851339.04999999993</v>
      </c>
      <c r="Y44" s="21"/>
      <c r="Z44" s="21"/>
      <c r="AA44" s="21"/>
      <c r="AB44" s="21"/>
      <c r="AC44" s="21">
        <v>257</v>
      </c>
      <c r="AD44" s="21"/>
      <c r="AE44" s="21">
        <v>89</v>
      </c>
      <c r="AF44" s="21"/>
      <c r="AG44" s="21">
        <v>639.79999999999995</v>
      </c>
      <c r="AH44" s="21"/>
      <c r="AI44" s="21">
        <v>1125</v>
      </c>
      <c r="AJ44" s="21"/>
      <c r="AK44" s="21"/>
      <c r="AL44" s="21"/>
      <c r="AM44" s="21">
        <v>150</v>
      </c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>
        <v>1774</v>
      </c>
      <c r="AZ44" s="21">
        <v>295</v>
      </c>
      <c r="BA44" s="21">
        <v>327</v>
      </c>
      <c r="BB44" s="21"/>
      <c r="BC44" s="21"/>
      <c r="BD44" s="21">
        <v>66392.52</v>
      </c>
      <c r="BE44" s="21"/>
      <c r="BF44" s="21">
        <v>38</v>
      </c>
      <c r="BG44" s="21"/>
      <c r="BH44" s="21"/>
      <c r="BI44" s="21"/>
      <c r="BJ44" s="21">
        <v>37</v>
      </c>
      <c r="BK44" s="21"/>
      <c r="BL44" s="21"/>
      <c r="BM44" s="21">
        <v>4988.5</v>
      </c>
      <c r="BN44" s="21"/>
      <c r="BO44" s="21"/>
      <c r="BP44" s="21"/>
      <c r="BQ44" s="21">
        <v>21</v>
      </c>
      <c r="BR44" s="21"/>
      <c r="BS44" s="21"/>
      <c r="BT44" s="21"/>
      <c r="BU44" s="21">
        <v>69417.63</v>
      </c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2">
        <f>SUM(C44:CE44)</f>
        <v>1000911.46</v>
      </c>
      <c r="CG44" s="5" t="s">
        <v>33</v>
      </c>
      <c r="CH44" s="4">
        <v>39</v>
      </c>
    </row>
    <row r="45" spans="1:86" x14ac:dyDescent="0.25">
      <c r="A45" s="14">
        <v>40</v>
      </c>
      <c r="B45" s="16" t="s">
        <v>34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>
        <v>3283.8</v>
      </c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2">
        <f>SUM(C45:CE45)</f>
        <v>3283.8</v>
      </c>
      <c r="CG45" s="5" t="s">
        <v>34</v>
      </c>
      <c r="CH45" s="4">
        <v>40</v>
      </c>
    </row>
    <row r="46" spans="1:86" x14ac:dyDescent="0.25">
      <c r="A46" s="14">
        <v>41</v>
      </c>
      <c r="B46" s="16" t="s">
        <v>84</v>
      </c>
      <c r="C46" s="21"/>
      <c r="D46" s="21"/>
      <c r="E46" s="21"/>
      <c r="F46" s="21"/>
      <c r="G46" s="21"/>
      <c r="H46" s="21"/>
      <c r="I46" s="21"/>
      <c r="J46" s="21"/>
      <c r="K46" s="21"/>
      <c r="L46" s="21">
        <v>153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>
        <v>46090.500000000007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>
        <v>16547.2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>
        <v>5603.51</v>
      </c>
      <c r="AZ46" s="21"/>
      <c r="BA46" s="21"/>
      <c r="BB46" s="21"/>
      <c r="BC46" s="21"/>
      <c r="BD46" s="21">
        <v>2218.0000000000005</v>
      </c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2">
        <f>SUM(C46:CE46)</f>
        <v>70612.210000000006</v>
      </c>
      <c r="CG46" s="5" t="s">
        <v>84</v>
      </c>
      <c r="CH46" s="4">
        <v>41</v>
      </c>
    </row>
    <row r="47" spans="1:86" x14ac:dyDescent="0.25">
      <c r="A47" s="14">
        <v>42</v>
      </c>
      <c r="B47" s="16" t="s">
        <v>35</v>
      </c>
      <c r="C47" s="21"/>
      <c r="D47" s="21"/>
      <c r="E47" s="21"/>
      <c r="F47" s="21"/>
      <c r="G47" s="21"/>
      <c r="H47" s="21"/>
      <c r="I47" s="21"/>
      <c r="J47" s="21"/>
      <c r="K47" s="21"/>
      <c r="L47" s="21">
        <v>4943</v>
      </c>
      <c r="M47" s="21"/>
      <c r="N47" s="21"/>
      <c r="O47" s="21"/>
      <c r="P47" s="21"/>
      <c r="Q47" s="21"/>
      <c r="R47" s="21"/>
      <c r="S47" s="21">
        <v>1427</v>
      </c>
      <c r="T47" s="21"/>
      <c r="U47" s="21"/>
      <c r="V47" s="21"/>
      <c r="W47" s="21"/>
      <c r="X47" s="21">
        <v>115196.1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>
        <v>8207</v>
      </c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2">
        <f>SUM(C47:CE47)</f>
        <v>129773.1</v>
      </c>
      <c r="CG47" s="5" t="s">
        <v>35</v>
      </c>
      <c r="CH47" s="4">
        <v>42</v>
      </c>
    </row>
    <row r="48" spans="1:86" x14ac:dyDescent="0.25">
      <c r="A48" s="14">
        <v>43</v>
      </c>
      <c r="B48" s="16" t="s">
        <v>36</v>
      </c>
      <c r="C48" s="21"/>
      <c r="D48" s="21"/>
      <c r="E48" s="21"/>
      <c r="F48" s="21"/>
      <c r="G48" s="21"/>
      <c r="H48" s="21"/>
      <c r="I48" s="21"/>
      <c r="J48" s="21"/>
      <c r="K48" s="21"/>
      <c r="L48" s="21">
        <v>511</v>
      </c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>
        <v>31</v>
      </c>
      <c r="Y48" s="21"/>
      <c r="Z48" s="21"/>
      <c r="AA48" s="21"/>
      <c r="AB48" s="21"/>
      <c r="AC48" s="21">
        <v>2705</v>
      </c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>
        <v>33304.639999999999</v>
      </c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2">
        <f>SUM(C48:CE48)</f>
        <v>36551.64</v>
      </c>
      <c r="CG48" s="5" t="s">
        <v>36</v>
      </c>
      <c r="CH48" s="4">
        <v>43</v>
      </c>
    </row>
    <row r="49" spans="1:86" x14ac:dyDescent="0.25">
      <c r="A49" s="14">
        <v>44</v>
      </c>
      <c r="B49" s="16" t="s">
        <v>71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>
        <v>3665.98</v>
      </c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>
        <v>338</v>
      </c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2">
        <f>SUM(C49:CE49)</f>
        <v>4003.98</v>
      </c>
      <c r="CG49" s="5" t="s">
        <v>71</v>
      </c>
      <c r="CH49" s="4">
        <v>44</v>
      </c>
    </row>
    <row r="50" spans="1:86" x14ac:dyDescent="0.25">
      <c r="A50" s="14">
        <v>45</v>
      </c>
      <c r="B50" s="16" t="s">
        <v>75</v>
      </c>
      <c r="C50" s="21"/>
      <c r="D50" s="21"/>
      <c r="E50" s="21"/>
      <c r="F50" s="21"/>
      <c r="G50" s="21"/>
      <c r="H50" s="21"/>
      <c r="I50" s="21"/>
      <c r="J50" s="21"/>
      <c r="K50" s="21"/>
      <c r="L50" s="21">
        <v>15762</v>
      </c>
      <c r="M50" s="21"/>
      <c r="N50" s="21"/>
      <c r="O50" s="21"/>
      <c r="P50" s="21"/>
      <c r="Q50" s="21">
        <v>2</v>
      </c>
      <c r="R50" s="21">
        <v>180</v>
      </c>
      <c r="S50" s="21">
        <v>2792</v>
      </c>
      <c r="T50" s="21">
        <v>148</v>
      </c>
      <c r="U50" s="21"/>
      <c r="V50" s="21"/>
      <c r="W50" s="21"/>
      <c r="X50" s="21">
        <v>37894.299999999996</v>
      </c>
      <c r="Y50" s="21"/>
      <c r="Z50" s="21"/>
      <c r="AA50" s="21"/>
      <c r="AB50" s="21"/>
      <c r="AC50" s="21"/>
      <c r="AD50" s="21"/>
      <c r="AE50" s="21"/>
      <c r="AF50" s="21"/>
      <c r="AG50" s="21"/>
      <c r="AH50" s="21">
        <v>33</v>
      </c>
      <c r="AI50" s="21">
        <v>4112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>
        <v>11739</v>
      </c>
      <c r="BE50" s="21"/>
      <c r="BF50" s="21">
        <v>766</v>
      </c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>
        <v>36</v>
      </c>
      <c r="BZ50" s="21"/>
      <c r="CA50" s="21"/>
      <c r="CB50" s="21"/>
      <c r="CC50" s="21"/>
      <c r="CD50" s="21"/>
      <c r="CE50" s="21"/>
      <c r="CF50" s="22">
        <f>SUM(C50:CE50)</f>
        <v>73464.299999999988</v>
      </c>
      <c r="CG50" s="5" t="s">
        <v>75</v>
      </c>
      <c r="CH50" s="4">
        <v>45</v>
      </c>
    </row>
    <row r="51" spans="1:86" x14ac:dyDescent="0.25">
      <c r="A51" s="14">
        <v>46</v>
      </c>
      <c r="B51" s="16" t="s">
        <v>37</v>
      </c>
      <c r="C51" s="21"/>
      <c r="D51" s="21"/>
      <c r="E51" s="21"/>
      <c r="F51" s="21">
        <v>33396.090000000004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>
        <v>88896.189999999988</v>
      </c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>
        <v>95397.05</v>
      </c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2">
        <f>SUM(C51:CE51)</f>
        <v>217689.33000000002</v>
      </c>
      <c r="CG51" s="5" t="s">
        <v>37</v>
      </c>
      <c r="CH51" s="4">
        <v>46</v>
      </c>
    </row>
    <row r="52" spans="1:86" x14ac:dyDescent="0.25">
      <c r="A52" s="14">
        <v>47</v>
      </c>
      <c r="B52" s="16" t="s">
        <v>85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>
        <v>36.000000000000007</v>
      </c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>
        <v>4624.24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2">
        <f>SUM(C52:CE52)</f>
        <v>4660.24</v>
      </c>
      <c r="CG52" s="5" t="s">
        <v>85</v>
      </c>
      <c r="CH52" s="4">
        <v>47</v>
      </c>
    </row>
    <row r="53" spans="1:86" x14ac:dyDescent="0.25">
      <c r="A53" s="14">
        <v>48</v>
      </c>
      <c r="B53" s="16" t="s">
        <v>38</v>
      </c>
      <c r="C53" s="21"/>
      <c r="D53" s="21"/>
      <c r="E53" s="21"/>
      <c r="F53" s="21">
        <v>19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>
        <v>4565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2">
        <f>SUM(C53:CE53)</f>
        <v>4584</v>
      </c>
      <c r="CG53" s="5" t="s">
        <v>38</v>
      </c>
      <c r="CH53" s="4">
        <v>48</v>
      </c>
    </row>
    <row r="54" spans="1:86" x14ac:dyDescent="0.25">
      <c r="A54" s="14">
        <v>49</v>
      </c>
      <c r="B54" s="20" t="s">
        <v>80</v>
      </c>
      <c r="C54" s="21"/>
      <c r="D54" s="21">
        <v>204029.34999999998</v>
      </c>
      <c r="E54" s="21"/>
      <c r="F54" s="21">
        <v>1195308</v>
      </c>
      <c r="G54" s="21">
        <v>100132.32999999997</v>
      </c>
      <c r="H54" s="21"/>
      <c r="I54" s="21">
        <v>7718.3200000000006</v>
      </c>
      <c r="J54" s="21"/>
      <c r="K54" s="21">
        <v>720526.48</v>
      </c>
      <c r="L54" s="21">
        <v>5844393.2199999997</v>
      </c>
      <c r="M54" s="21"/>
      <c r="N54" s="21">
        <v>465.35</v>
      </c>
      <c r="O54" s="21">
        <v>423466.83</v>
      </c>
      <c r="P54" s="21"/>
      <c r="Q54" s="21"/>
      <c r="R54" s="21">
        <v>329799.46999999997</v>
      </c>
      <c r="S54" s="21">
        <v>5294348.129999999</v>
      </c>
      <c r="T54" s="21">
        <v>97520.260000000009</v>
      </c>
      <c r="U54" s="21">
        <v>33463.54</v>
      </c>
      <c r="V54" s="21"/>
      <c r="W54" s="21">
        <v>4199.3</v>
      </c>
      <c r="X54" s="21">
        <v>11936775.73</v>
      </c>
      <c r="Y54" s="21"/>
      <c r="Z54" s="21">
        <v>182949.04</v>
      </c>
      <c r="AA54" s="21">
        <v>63326.01</v>
      </c>
      <c r="AB54" s="21"/>
      <c r="AC54" s="21">
        <v>925131.65999999992</v>
      </c>
      <c r="AD54" s="21"/>
      <c r="AE54" s="21">
        <v>96304.66</v>
      </c>
      <c r="AF54" s="21"/>
      <c r="AG54" s="21">
        <v>770</v>
      </c>
      <c r="AH54" s="21"/>
      <c r="AI54" s="21">
        <v>2055254.61</v>
      </c>
      <c r="AJ54" s="21">
        <v>232409.44999999998</v>
      </c>
      <c r="AK54" s="21">
        <v>192690.27999999994</v>
      </c>
      <c r="AL54" s="21"/>
      <c r="AM54" s="21">
        <v>1557780.7599999998</v>
      </c>
      <c r="AN54" s="21"/>
      <c r="AO54" s="21">
        <v>3568</v>
      </c>
      <c r="AP54" s="21"/>
      <c r="AQ54" s="21">
        <v>11400.98</v>
      </c>
      <c r="AR54" s="21"/>
      <c r="AS54" s="21"/>
      <c r="AT54" s="21"/>
      <c r="AU54" s="21"/>
      <c r="AV54" s="21"/>
      <c r="AW54" s="21"/>
      <c r="AX54" s="21"/>
      <c r="AY54" s="21"/>
      <c r="AZ54" s="21">
        <v>205</v>
      </c>
      <c r="BA54" s="21">
        <v>663225.36</v>
      </c>
      <c r="BB54" s="21">
        <v>4476</v>
      </c>
      <c r="BC54" s="21"/>
      <c r="BD54" s="21">
        <v>5656591.4000000004</v>
      </c>
      <c r="BE54" s="21"/>
      <c r="BF54" s="21">
        <v>35965.929999999993</v>
      </c>
      <c r="BG54" s="21"/>
      <c r="BH54" s="21"/>
      <c r="BI54" s="21"/>
      <c r="BJ54" s="21">
        <v>291311.3</v>
      </c>
      <c r="BK54" s="21"/>
      <c r="BL54" s="21">
        <v>471698.91999999993</v>
      </c>
      <c r="BM54" s="21">
        <v>520745.20000000007</v>
      </c>
      <c r="BN54" s="21">
        <v>45187.85</v>
      </c>
      <c r="BO54" s="21"/>
      <c r="BP54" s="21"/>
      <c r="BQ54" s="21">
        <v>32130.400000000001</v>
      </c>
      <c r="BR54" s="21"/>
      <c r="BS54" s="21"/>
      <c r="BT54" s="21">
        <v>42711.979999999996</v>
      </c>
      <c r="BU54" s="21">
        <v>10570</v>
      </c>
      <c r="BV54" s="21">
        <v>495360.45</v>
      </c>
      <c r="BW54" s="21"/>
      <c r="BX54" s="21"/>
      <c r="BY54" s="21"/>
      <c r="BZ54" s="21"/>
      <c r="CA54" s="21"/>
      <c r="CB54" s="21">
        <v>10767.619999999997</v>
      </c>
      <c r="CC54" s="21">
        <v>277389.54000000004</v>
      </c>
      <c r="CD54" s="21">
        <v>423915.15</v>
      </c>
      <c r="CE54" s="21">
        <v>660844.05000000005</v>
      </c>
      <c r="CF54" s="22">
        <f>SUM(C54:CE54)</f>
        <v>41156827.909999996</v>
      </c>
      <c r="CG54" s="6" t="s">
        <v>80</v>
      </c>
      <c r="CH54" s="4">
        <v>49</v>
      </c>
    </row>
    <row r="55" spans="1:86" x14ac:dyDescent="0.25">
      <c r="A55" s="14">
        <v>50</v>
      </c>
      <c r="B55" s="16" t="s">
        <v>39</v>
      </c>
      <c r="C55" s="21"/>
      <c r="D55" s="21"/>
      <c r="E55" s="21"/>
      <c r="F55" s="21">
        <v>383</v>
      </c>
      <c r="G55" s="21"/>
      <c r="H55" s="21"/>
      <c r="I55" s="21"/>
      <c r="J55" s="21"/>
      <c r="K55" s="21">
        <v>9993.5</v>
      </c>
      <c r="L55" s="21">
        <v>5465.5</v>
      </c>
      <c r="M55" s="21"/>
      <c r="N55" s="21"/>
      <c r="O55" s="21"/>
      <c r="P55" s="21"/>
      <c r="Q55" s="21"/>
      <c r="R55" s="21">
        <v>2780</v>
      </c>
      <c r="S55" s="21"/>
      <c r="T55" s="21"/>
      <c r="U55" s="21"/>
      <c r="V55" s="21"/>
      <c r="W55" s="21"/>
      <c r="X55" s="21">
        <v>2120870.52</v>
      </c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>
        <v>247</v>
      </c>
      <c r="AJ55" s="21"/>
      <c r="AK55" s="21"/>
      <c r="AL55" s="21"/>
      <c r="AM55" s="21"/>
      <c r="AN55" s="21"/>
      <c r="AO55" s="21">
        <v>49589.25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>
        <v>5</v>
      </c>
      <c r="AZ55" s="21"/>
      <c r="BA55" s="21"/>
      <c r="BB55" s="21"/>
      <c r="BC55" s="21"/>
      <c r="BD55" s="21">
        <v>9474</v>
      </c>
      <c r="BE55" s="21"/>
      <c r="BF55" s="21"/>
      <c r="BG55" s="21"/>
      <c r="BH55" s="21"/>
      <c r="BI55" s="21"/>
      <c r="BJ55" s="21"/>
      <c r="BK55" s="21"/>
      <c r="BL55" s="21"/>
      <c r="BM55" s="21">
        <v>1309</v>
      </c>
      <c r="BN55" s="21"/>
      <c r="BO55" s="21"/>
      <c r="BP55" s="21"/>
      <c r="BQ55" s="21"/>
      <c r="BR55" s="21"/>
      <c r="BS55" s="21"/>
      <c r="BT55" s="21"/>
      <c r="BU55" s="21">
        <v>3104</v>
      </c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2">
        <f>SUM(C55:CE55)</f>
        <v>2203220.77</v>
      </c>
      <c r="CG55" s="5" t="s">
        <v>39</v>
      </c>
      <c r="CH55" s="4">
        <v>50</v>
      </c>
    </row>
    <row r="56" spans="1:86" x14ac:dyDescent="0.25">
      <c r="A56" s="14">
        <v>51</v>
      </c>
      <c r="B56" s="16" t="s">
        <v>40</v>
      </c>
      <c r="C56" s="21"/>
      <c r="D56" s="21"/>
      <c r="E56" s="21"/>
      <c r="F56" s="21">
        <v>192880.33</v>
      </c>
      <c r="G56" s="21"/>
      <c r="H56" s="21"/>
      <c r="I56" s="21"/>
      <c r="J56" s="21"/>
      <c r="K56" s="21">
        <v>4038</v>
      </c>
      <c r="L56" s="21">
        <v>1463078.1300000004</v>
      </c>
      <c r="M56" s="21"/>
      <c r="N56" s="21">
        <v>879.9</v>
      </c>
      <c r="O56" s="21">
        <v>289.5</v>
      </c>
      <c r="P56" s="21"/>
      <c r="Q56" s="21"/>
      <c r="R56" s="21">
        <v>16538.77</v>
      </c>
      <c r="S56" s="21">
        <v>213348.48000000004</v>
      </c>
      <c r="T56" s="21">
        <v>526</v>
      </c>
      <c r="U56" s="21">
        <v>851</v>
      </c>
      <c r="V56" s="21"/>
      <c r="W56" s="21">
        <v>1191.5999999999999</v>
      </c>
      <c r="X56" s="21">
        <v>1453457.8800000001</v>
      </c>
      <c r="Y56" s="21"/>
      <c r="Z56" s="21"/>
      <c r="AA56" s="21"/>
      <c r="AB56" s="21"/>
      <c r="AC56" s="21">
        <v>224</v>
      </c>
      <c r="AD56" s="21"/>
      <c r="AE56" s="21">
        <v>12928.57</v>
      </c>
      <c r="AF56" s="21"/>
      <c r="AG56" s="21"/>
      <c r="AH56" s="21"/>
      <c r="AI56" s="21">
        <v>267395.88</v>
      </c>
      <c r="AJ56" s="21"/>
      <c r="AK56" s="21">
        <v>3271.66</v>
      </c>
      <c r="AL56" s="21"/>
      <c r="AM56" s="21">
        <v>5271.16</v>
      </c>
      <c r="AN56" s="21"/>
      <c r="AO56" s="21">
        <v>554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>
        <v>579668.81999999995</v>
      </c>
      <c r="AZ56" s="21"/>
      <c r="BA56" s="21"/>
      <c r="BB56" s="21"/>
      <c r="BC56" s="21">
        <v>21405.9</v>
      </c>
      <c r="BD56" s="21">
        <v>1260392.17</v>
      </c>
      <c r="BE56" s="21"/>
      <c r="BF56" s="21">
        <v>802</v>
      </c>
      <c r="BG56" s="21"/>
      <c r="BH56" s="21"/>
      <c r="BI56" s="21"/>
      <c r="BJ56" s="21">
        <v>18632.53</v>
      </c>
      <c r="BK56" s="21"/>
      <c r="BL56" s="21"/>
      <c r="BM56" s="21">
        <v>418835</v>
      </c>
      <c r="BN56" s="21">
        <v>598.93999999999994</v>
      </c>
      <c r="BO56" s="21"/>
      <c r="BP56" s="21"/>
      <c r="BQ56" s="21">
        <v>7689.49</v>
      </c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>
        <v>8250.85</v>
      </c>
      <c r="CD56" s="21"/>
      <c r="CE56" s="21"/>
      <c r="CF56" s="22">
        <f>SUM(C56:CE56)</f>
        <v>5953000.5600000015</v>
      </c>
      <c r="CG56" s="5" t="s">
        <v>40</v>
      </c>
      <c r="CH56" s="4">
        <v>51</v>
      </c>
    </row>
    <row r="57" spans="1:86" x14ac:dyDescent="0.25">
      <c r="A57" s="14">
        <v>52</v>
      </c>
      <c r="B57" s="16" t="s">
        <v>41</v>
      </c>
      <c r="C57" s="21"/>
      <c r="D57" s="21"/>
      <c r="E57" s="21"/>
      <c r="F57" s="21"/>
      <c r="G57" s="21"/>
      <c r="H57" s="21"/>
      <c r="I57" s="21"/>
      <c r="J57" s="21"/>
      <c r="K57" s="21"/>
      <c r="L57" s="21">
        <v>76566.329999999987</v>
      </c>
      <c r="M57" s="21"/>
      <c r="N57" s="21"/>
      <c r="O57" s="21"/>
      <c r="P57" s="21"/>
      <c r="Q57" s="21"/>
      <c r="R57" s="21"/>
      <c r="S57" s="21">
        <v>137286.64000000001</v>
      </c>
      <c r="T57" s="21"/>
      <c r="U57" s="21"/>
      <c r="V57" s="21"/>
      <c r="W57" s="21"/>
      <c r="X57" s="21">
        <v>65630.399999999994</v>
      </c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>
        <v>9253.61</v>
      </c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>
        <v>27533.77</v>
      </c>
      <c r="AZ57" s="21"/>
      <c r="BA57" s="21"/>
      <c r="BB57" s="21"/>
      <c r="BC57" s="21"/>
      <c r="BD57" s="21">
        <v>102517.53000000001</v>
      </c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2">
        <f>SUM(C57:CE57)</f>
        <v>418788.28</v>
      </c>
      <c r="CG57" s="5" t="s">
        <v>41</v>
      </c>
      <c r="CH57" s="4">
        <v>52</v>
      </c>
    </row>
    <row r="58" spans="1:86" x14ac:dyDescent="0.25">
      <c r="A58" s="14">
        <v>53</v>
      </c>
      <c r="B58" s="16" t="s">
        <v>42</v>
      </c>
      <c r="C58" s="21"/>
      <c r="D58" s="21"/>
      <c r="E58" s="21"/>
      <c r="F58" s="21"/>
      <c r="G58" s="21"/>
      <c r="H58" s="21"/>
      <c r="I58" s="21"/>
      <c r="J58" s="21"/>
      <c r="K58" s="21"/>
      <c r="L58" s="21">
        <v>75226.12</v>
      </c>
      <c r="M58" s="21"/>
      <c r="N58" s="21"/>
      <c r="O58" s="21"/>
      <c r="P58" s="21"/>
      <c r="Q58" s="21"/>
      <c r="R58" s="21"/>
      <c r="S58" s="21">
        <v>196554.74</v>
      </c>
      <c r="T58" s="21"/>
      <c r="U58" s="21">
        <v>2559.56</v>
      </c>
      <c r="V58" s="21"/>
      <c r="W58" s="21"/>
      <c r="X58" s="21">
        <v>24838.639999999999</v>
      </c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>
        <v>2794.92</v>
      </c>
      <c r="AJ58" s="21"/>
      <c r="AK58" s="21"/>
      <c r="AL58" s="21"/>
      <c r="AM58" s="21">
        <v>125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>
        <v>287</v>
      </c>
      <c r="BB58" s="21"/>
      <c r="BC58" s="21"/>
      <c r="BD58" s="21">
        <v>94318.18</v>
      </c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2">
        <f>SUM(C58:CE58)</f>
        <v>396704.16</v>
      </c>
      <c r="CG58" s="5" t="s">
        <v>42</v>
      </c>
      <c r="CH58" s="4">
        <v>53</v>
      </c>
    </row>
    <row r="59" spans="1:86" x14ac:dyDescent="0.25">
      <c r="A59" s="14">
        <v>54</v>
      </c>
      <c r="B59" s="20" t="s">
        <v>81</v>
      </c>
      <c r="C59" s="21">
        <v>356</v>
      </c>
      <c r="D59" s="21"/>
      <c r="E59" s="21"/>
      <c r="F59" s="21">
        <v>2034076.8500000003</v>
      </c>
      <c r="G59" s="21"/>
      <c r="H59" s="21">
        <v>19815.150000000001</v>
      </c>
      <c r="I59" s="21">
        <v>30071.559999999998</v>
      </c>
      <c r="J59" s="21">
        <v>42263.59</v>
      </c>
      <c r="K59" s="21">
        <v>256912.32</v>
      </c>
      <c r="L59" s="21">
        <v>8801450.6000000015</v>
      </c>
      <c r="M59" s="21">
        <v>30502.720000000001</v>
      </c>
      <c r="N59" s="21">
        <v>27589.239999999998</v>
      </c>
      <c r="O59" s="21">
        <v>264128.7</v>
      </c>
      <c r="P59" s="21"/>
      <c r="Q59" s="21">
        <v>262293.99999999994</v>
      </c>
      <c r="R59" s="21">
        <v>649536.5</v>
      </c>
      <c r="S59" s="21">
        <v>5847456.2800000003</v>
      </c>
      <c r="T59" s="21">
        <v>732330.58000000007</v>
      </c>
      <c r="U59" s="21">
        <v>443238.67000000004</v>
      </c>
      <c r="V59" s="21">
        <v>5173.9999999999991</v>
      </c>
      <c r="W59" s="21">
        <v>15073.5</v>
      </c>
      <c r="X59" s="21">
        <v>23561654.939999998</v>
      </c>
      <c r="Y59" s="21"/>
      <c r="Z59" s="21">
        <v>10.49</v>
      </c>
      <c r="AA59" s="21"/>
      <c r="AB59" s="21">
        <v>9633.35</v>
      </c>
      <c r="AC59" s="21">
        <v>262494.59999999998</v>
      </c>
      <c r="AD59" s="21"/>
      <c r="AE59" s="21">
        <v>487832.07999999996</v>
      </c>
      <c r="AF59" s="21">
        <v>147657.94</v>
      </c>
      <c r="AG59" s="21"/>
      <c r="AH59" s="21">
        <v>491</v>
      </c>
      <c r="AI59" s="21">
        <v>2744758.56</v>
      </c>
      <c r="AJ59" s="21">
        <v>98722.32</v>
      </c>
      <c r="AK59" s="21">
        <v>449312.44999999995</v>
      </c>
      <c r="AL59" s="21">
        <v>3601.07</v>
      </c>
      <c r="AM59" s="21">
        <v>1018310.05</v>
      </c>
      <c r="AN59" s="21"/>
      <c r="AO59" s="21">
        <v>20026.660000000003</v>
      </c>
      <c r="AP59" s="21">
        <v>180</v>
      </c>
      <c r="AQ59" s="21">
        <v>1004</v>
      </c>
      <c r="AR59" s="21">
        <v>522.20000000000005</v>
      </c>
      <c r="AS59" s="21"/>
      <c r="AT59" s="21">
        <v>1052</v>
      </c>
      <c r="AU59" s="21">
        <v>59</v>
      </c>
      <c r="AV59" s="21">
        <v>4578.59</v>
      </c>
      <c r="AW59" s="21"/>
      <c r="AX59" s="21"/>
      <c r="AY59" s="21">
        <v>3238320.02</v>
      </c>
      <c r="AZ59" s="21"/>
      <c r="BA59" s="21">
        <v>497647.24</v>
      </c>
      <c r="BB59" s="21">
        <v>147150.53</v>
      </c>
      <c r="BC59" s="21">
        <v>202753.85999999996</v>
      </c>
      <c r="BD59" s="21"/>
      <c r="BE59" s="21"/>
      <c r="BF59" s="21">
        <v>884789.40999999992</v>
      </c>
      <c r="BG59" s="21"/>
      <c r="BH59" s="21"/>
      <c r="BI59" s="21"/>
      <c r="BJ59" s="21">
        <v>217973.03999999998</v>
      </c>
      <c r="BK59" s="21"/>
      <c r="BL59" s="21">
        <v>12382</v>
      </c>
      <c r="BM59" s="21">
        <v>32861.64</v>
      </c>
      <c r="BN59" s="21">
        <v>209673.25</v>
      </c>
      <c r="BO59" s="21"/>
      <c r="BP59" s="21">
        <v>11785</v>
      </c>
      <c r="BQ59" s="21">
        <v>204510.46000000002</v>
      </c>
      <c r="BR59" s="21"/>
      <c r="BS59" s="21"/>
      <c r="BT59" s="21"/>
      <c r="BU59" s="21">
        <v>124593.34</v>
      </c>
      <c r="BV59" s="21">
        <v>49010.810000000005</v>
      </c>
      <c r="BW59" s="21"/>
      <c r="BX59" s="21"/>
      <c r="BY59" s="21">
        <v>46488.049999999988</v>
      </c>
      <c r="BZ59" s="21"/>
      <c r="CA59" s="21">
        <v>8440.99</v>
      </c>
      <c r="CB59" s="21">
        <v>483275.47000000003</v>
      </c>
      <c r="CC59" s="21">
        <v>271156.34999999998</v>
      </c>
      <c r="CD59" s="21">
        <v>1779.0099999999998</v>
      </c>
      <c r="CE59" s="21">
        <v>122566.79</v>
      </c>
      <c r="CF59" s="22">
        <f>SUM(C59:CE59)</f>
        <v>55041328.820000015</v>
      </c>
      <c r="CG59" s="6" t="s">
        <v>81</v>
      </c>
      <c r="CH59" s="4">
        <v>54</v>
      </c>
    </row>
    <row r="60" spans="1:86" x14ac:dyDescent="0.25">
      <c r="A60" s="14">
        <v>55</v>
      </c>
      <c r="B60" s="16" t="s">
        <v>43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>
        <v>1986</v>
      </c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2">
        <f>SUM(C60:CE60)</f>
        <v>1986</v>
      </c>
      <c r="CG60" s="5" t="s">
        <v>43</v>
      </c>
      <c r="CH60" s="4">
        <v>55</v>
      </c>
    </row>
    <row r="61" spans="1:86" x14ac:dyDescent="0.25">
      <c r="A61" s="14">
        <v>56</v>
      </c>
      <c r="B61" s="16" t="s">
        <v>44</v>
      </c>
      <c r="C61" s="21"/>
      <c r="D61" s="21"/>
      <c r="E61" s="21"/>
      <c r="F61" s="21">
        <v>82471.75</v>
      </c>
      <c r="G61" s="21"/>
      <c r="H61" s="21"/>
      <c r="I61" s="21"/>
      <c r="J61" s="21"/>
      <c r="K61" s="21">
        <v>4985</v>
      </c>
      <c r="L61" s="21">
        <v>509956.15</v>
      </c>
      <c r="M61" s="21"/>
      <c r="N61" s="21"/>
      <c r="O61" s="21">
        <v>330.4</v>
      </c>
      <c r="P61" s="21"/>
      <c r="Q61" s="21"/>
      <c r="R61" s="21">
        <v>1973</v>
      </c>
      <c r="S61" s="21">
        <v>325663.01</v>
      </c>
      <c r="T61" s="21">
        <v>151</v>
      </c>
      <c r="U61" s="21">
        <v>54</v>
      </c>
      <c r="V61" s="21"/>
      <c r="W61" s="21"/>
      <c r="X61" s="21">
        <v>2151473.29</v>
      </c>
      <c r="Y61" s="21"/>
      <c r="Z61" s="21"/>
      <c r="AA61" s="21"/>
      <c r="AB61" s="21"/>
      <c r="AC61" s="21">
        <v>684</v>
      </c>
      <c r="AD61" s="21"/>
      <c r="AE61" s="21">
        <v>12223.509999999998</v>
      </c>
      <c r="AF61" s="21"/>
      <c r="AG61" s="21"/>
      <c r="AH61" s="21"/>
      <c r="AI61" s="21">
        <v>11341.71</v>
      </c>
      <c r="AJ61" s="21"/>
      <c r="AK61" s="21">
        <v>12325.52</v>
      </c>
      <c r="AL61" s="21"/>
      <c r="AM61" s="21">
        <v>1993.93</v>
      </c>
      <c r="AN61" s="21"/>
      <c r="AO61" s="21">
        <v>497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>
        <v>55477.86</v>
      </c>
      <c r="AZ61" s="21"/>
      <c r="BA61" s="21"/>
      <c r="BB61" s="21"/>
      <c r="BC61" s="21"/>
      <c r="BD61" s="21">
        <v>2041782.56</v>
      </c>
      <c r="BE61" s="21"/>
      <c r="BF61" s="21"/>
      <c r="BG61" s="21"/>
      <c r="BH61" s="21"/>
      <c r="BI61" s="21"/>
      <c r="BJ61" s="21">
        <v>429</v>
      </c>
      <c r="BK61" s="21"/>
      <c r="BL61" s="21"/>
      <c r="BM61" s="21">
        <v>361473.11000000004</v>
      </c>
      <c r="BN61" s="21"/>
      <c r="BO61" s="21"/>
      <c r="BP61" s="21"/>
      <c r="BQ61" s="21">
        <v>8</v>
      </c>
      <c r="BR61" s="21"/>
      <c r="BS61" s="21"/>
      <c r="BT61" s="21"/>
      <c r="BU61" s="21">
        <v>328</v>
      </c>
      <c r="BV61" s="21"/>
      <c r="BW61" s="21"/>
      <c r="BX61" s="21"/>
      <c r="BY61" s="21"/>
      <c r="BZ61" s="21"/>
      <c r="CA61" s="21"/>
      <c r="CB61" s="21"/>
      <c r="CC61" s="21">
        <v>971.4</v>
      </c>
      <c r="CD61" s="21"/>
      <c r="CE61" s="21"/>
      <c r="CF61" s="22">
        <f>SUM(C61:CE61)</f>
        <v>5576593.2000000002</v>
      </c>
      <c r="CG61" s="5" t="s">
        <v>44</v>
      </c>
      <c r="CH61" s="4">
        <v>56</v>
      </c>
    </row>
    <row r="62" spans="1:86" x14ac:dyDescent="0.25">
      <c r="A62" s="14">
        <v>57</v>
      </c>
      <c r="B62" s="16" t="s">
        <v>45</v>
      </c>
      <c r="C62" s="21"/>
      <c r="D62" s="21"/>
      <c r="E62" s="21"/>
      <c r="F62" s="21"/>
      <c r="G62" s="21"/>
      <c r="H62" s="21"/>
      <c r="I62" s="21">
        <v>579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>
        <v>279</v>
      </c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2">
        <f>SUM(C62:CE62)</f>
        <v>858</v>
      </c>
      <c r="CG62" s="5" t="s">
        <v>45</v>
      </c>
      <c r="CH62" s="4">
        <v>57</v>
      </c>
    </row>
    <row r="63" spans="1:86" x14ac:dyDescent="0.25">
      <c r="A63" s="14">
        <v>58</v>
      </c>
      <c r="B63" s="16" t="s">
        <v>46</v>
      </c>
      <c r="C63" s="21"/>
      <c r="D63" s="21"/>
      <c r="E63" s="21"/>
      <c r="F63" s="21"/>
      <c r="G63" s="21"/>
      <c r="H63" s="21"/>
      <c r="I63" s="21"/>
      <c r="J63" s="21"/>
      <c r="K63" s="21"/>
      <c r="L63" s="21">
        <v>5602.5999999999995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>
        <v>55699.499999999993</v>
      </c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>
        <v>1645</v>
      </c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2">
        <f>SUM(C63:CE63)</f>
        <v>62947.099999999991</v>
      </c>
      <c r="CG63" s="5" t="s">
        <v>46</v>
      </c>
      <c r="CH63" s="4">
        <v>58</v>
      </c>
    </row>
    <row r="64" spans="1:86" x14ac:dyDescent="0.25">
      <c r="A64" s="14">
        <v>59</v>
      </c>
      <c r="B64" s="16" t="s">
        <v>86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>
        <v>25</v>
      </c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2">
        <f>SUM(C64:CE64)</f>
        <v>25</v>
      </c>
      <c r="CG64" s="5" t="s">
        <v>86</v>
      </c>
      <c r="CH64" s="4">
        <v>59</v>
      </c>
    </row>
    <row r="65" spans="1:86" x14ac:dyDescent="0.25">
      <c r="A65" s="14">
        <v>60</v>
      </c>
      <c r="B65" s="16" t="s">
        <v>47</v>
      </c>
      <c r="C65" s="21"/>
      <c r="D65" s="21"/>
      <c r="E65" s="21"/>
      <c r="F65" s="21">
        <v>675415.8899999999</v>
      </c>
      <c r="G65" s="21"/>
      <c r="H65" s="21"/>
      <c r="I65" s="21">
        <v>3594.29</v>
      </c>
      <c r="J65" s="21"/>
      <c r="K65" s="21">
        <v>16295.74</v>
      </c>
      <c r="L65" s="21">
        <v>1715018.7899999998</v>
      </c>
      <c r="M65" s="21"/>
      <c r="N65" s="21"/>
      <c r="O65" s="21">
        <v>9070.51</v>
      </c>
      <c r="P65" s="21"/>
      <c r="Q65" s="21"/>
      <c r="R65" s="21">
        <v>18819.599999999999</v>
      </c>
      <c r="S65" s="21">
        <v>343355.63</v>
      </c>
      <c r="T65" s="21"/>
      <c r="U65" s="21">
        <v>57</v>
      </c>
      <c r="V65" s="21"/>
      <c r="W65" s="21"/>
      <c r="X65" s="21">
        <v>5063646.1899999995</v>
      </c>
      <c r="Y65" s="21"/>
      <c r="Z65" s="21"/>
      <c r="AA65" s="21"/>
      <c r="AB65" s="21"/>
      <c r="AC65" s="21">
        <v>31858.48</v>
      </c>
      <c r="AD65" s="21"/>
      <c r="AE65" s="21">
        <v>332</v>
      </c>
      <c r="AF65" s="21"/>
      <c r="AG65" s="21"/>
      <c r="AH65" s="21"/>
      <c r="AI65" s="21">
        <v>614780.87</v>
      </c>
      <c r="AJ65" s="21"/>
      <c r="AK65" s="21">
        <v>785</v>
      </c>
      <c r="AL65" s="21"/>
      <c r="AM65" s="21">
        <v>14150</v>
      </c>
      <c r="AN65" s="21"/>
      <c r="AO65" s="21">
        <v>3210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>
        <v>781525.06</v>
      </c>
      <c r="AZ65" s="21">
        <v>100</v>
      </c>
      <c r="BA65" s="21">
        <v>41292.57</v>
      </c>
      <c r="BB65" s="21"/>
      <c r="BC65" s="21"/>
      <c r="BD65" s="21">
        <v>1504752.1400000001</v>
      </c>
      <c r="BE65" s="21"/>
      <c r="BF65" s="21">
        <v>700</v>
      </c>
      <c r="BG65" s="21"/>
      <c r="BH65" s="21"/>
      <c r="BI65" s="21"/>
      <c r="BJ65" s="21"/>
      <c r="BK65" s="21"/>
      <c r="BL65" s="21">
        <v>100</v>
      </c>
      <c r="BM65" s="21">
        <v>49693.820000000007</v>
      </c>
      <c r="BN65" s="21">
        <v>13</v>
      </c>
      <c r="BO65" s="21"/>
      <c r="BP65" s="21"/>
      <c r="BQ65" s="21">
        <v>9914.4</v>
      </c>
      <c r="BR65" s="21"/>
      <c r="BS65" s="21"/>
      <c r="BT65" s="21"/>
      <c r="BU65" s="21">
        <v>30</v>
      </c>
      <c r="BV65" s="21">
        <v>105986.93000000001</v>
      </c>
      <c r="BW65" s="21"/>
      <c r="BX65" s="21"/>
      <c r="BY65" s="21"/>
      <c r="BZ65" s="21"/>
      <c r="CA65" s="21"/>
      <c r="CB65" s="21"/>
      <c r="CC65" s="21">
        <v>62968.319999999992</v>
      </c>
      <c r="CD65" s="21"/>
      <c r="CE65" s="21"/>
      <c r="CF65" s="22">
        <f>SUM(C65:CE65)</f>
        <v>11067466.23</v>
      </c>
      <c r="CG65" s="5" t="s">
        <v>47</v>
      </c>
      <c r="CH65" s="4">
        <v>60</v>
      </c>
    </row>
    <row r="66" spans="1:86" x14ac:dyDescent="0.25">
      <c r="A66" s="14">
        <v>61</v>
      </c>
      <c r="B66" s="16" t="s">
        <v>48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>
        <v>7</v>
      </c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2">
        <f>SUM(C66:CE66)</f>
        <v>7</v>
      </c>
      <c r="CG66" s="5" t="s">
        <v>48</v>
      </c>
      <c r="CH66" s="4">
        <v>61</v>
      </c>
    </row>
    <row r="67" spans="1:86" x14ac:dyDescent="0.25">
      <c r="A67" s="14">
        <v>62</v>
      </c>
      <c r="B67" s="16" t="s">
        <v>49</v>
      </c>
      <c r="C67" s="21"/>
      <c r="D67" s="21"/>
      <c r="E67" s="21"/>
      <c r="F67" s="21">
        <v>461.5</v>
      </c>
      <c r="G67" s="21"/>
      <c r="H67" s="21"/>
      <c r="I67" s="21"/>
      <c r="J67" s="21"/>
      <c r="K67" s="21"/>
      <c r="L67" s="21">
        <v>31244.1</v>
      </c>
      <c r="M67" s="21"/>
      <c r="N67" s="21"/>
      <c r="O67" s="21">
        <v>360</v>
      </c>
      <c r="P67" s="21"/>
      <c r="Q67" s="21"/>
      <c r="R67" s="21"/>
      <c r="S67" s="21">
        <v>1255558.58</v>
      </c>
      <c r="T67" s="21">
        <v>110</v>
      </c>
      <c r="U67" s="21">
        <v>288</v>
      </c>
      <c r="V67" s="21"/>
      <c r="W67" s="21"/>
      <c r="X67" s="21">
        <v>78702.38</v>
      </c>
      <c r="Y67" s="21"/>
      <c r="Z67" s="21"/>
      <c r="AA67" s="21"/>
      <c r="AB67" s="21"/>
      <c r="AC67" s="21">
        <v>1826</v>
      </c>
      <c r="AD67" s="21"/>
      <c r="AE67" s="21"/>
      <c r="AF67" s="21"/>
      <c r="AG67" s="21"/>
      <c r="AH67" s="21"/>
      <c r="AI67" s="21">
        <v>27712</v>
      </c>
      <c r="AJ67" s="21"/>
      <c r="AK67" s="21"/>
      <c r="AL67" s="21"/>
      <c r="AM67" s="21">
        <v>53.5</v>
      </c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>
        <v>1063456.44</v>
      </c>
      <c r="AZ67" s="21">
        <v>36</v>
      </c>
      <c r="BA67" s="21">
        <v>23</v>
      </c>
      <c r="BB67" s="21"/>
      <c r="BC67" s="21"/>
      <c r="BD67" s="21">
        <v>27287.690000000002</v>
      </c>
      <c r="BE67" s="21"/>
      <c r="BF67" s="21"/>
      <c r="BG67" s="21"/>
      <c r="BH67" s="21"/>
      <c r="BI67" s="21"/>
      <c r="BJ67" s="21"/>
      <c r="BK67" s="21"/>
      <c r="BL67" s="21"/>
      <c r="BM67" s="21">
        <v>1839.6</v>
      </c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2">
        <f>SUM(C67:CE67)</f>
        <v>2488958.79</v>
      </c>
      <c r="CG67" s="5" t="s">
        <v>49</v>
      </c>
      <c r="CH67" s="4">
        <v>62</v>
      </c>
    </row>
    <row r="68" spans="1:86" x14ac:dyDescent="0.25">
      <c r="A68" s="14">
        <v>63</v>
      </c>
      <c r="B68" s="16" t="s">
        <v>50</v>
      </c>
      <c r="C68" s="21"/>
      <c r="D68" s="21"/>
      <c r="E68" s="21"/>
      <c r="F68" s="21">
        <v>122662.48000000003</v>
      </c>
      <c r="G68" s="21"/>
      <c r="H68" s="21">
        <v>213974.48</v>
      </c>
      <c r="I68" s="21">
        <v>61</v>
      </c>
      <c r="J68" s="21"/>
      <c r="K68" s="21">
        <v>7812</v>
      </c>
      <c r="L68" s="21">
        <v>2185631.6100000003</v>
      </c>
      <c r="M68" s="21"/>
      <c r="N68" s="21"/>
      <c r="O68" s="21">
        <v>101.5</v>
      </c>
      <c r="P68" s="21"/>
      <c r="Q68" s="21"/>
      <c r="R68" s="21">
        <v>56931.5</v>
      </c>
      <c r="S68" s="21">
        <v>1718524.89</v>
      </c>
      <c r="T68" s="21">
        <v>102079.95</v>
      </c>
      <c r="U68" s="21">
        <v>706</v>
      </c>
      <c r="V68" s="21">
        <v>56</v>
      </c>
      <c r="W68" s="21"/>
      <c r="X68" s="21">
        <v>6337763.9499999993</v>
      </c>
      <c r="Y68" s="21"/>
      <c r="Z68" s="21"/>
      <c r="AA68" s="21"/>
      <c r="AB68" s="21"/>
      <c r="AC68" s="21">
        <v>785</v>
      </c>
      <c r="AD68" s="21"/>
      <c r="AE68" s="21">
        <v>4011.9300000000003</v>
      </c>
      <c r="AF68" s="21"/>
      <c r="AG68" s="21"/>
      <c r="AH68" s="21"/>
      <c r="AI68" s="21">
        <v>552217.01</v>
      </c>
      <c r="AJ68" s="21"/>
      <c r="AK68" s="21">
        <v>398</v>
      </c>
      <c r="AL68" s="21"/>
      <c r="AM68" s="21">
        <v>171634.76000000004</v>
      </c>
      <c r="AN68" s="21"/>
      <c r="AO68" s="21">
        <v>2599.5</v>
      </c>
      <c r="AP68" s="21"/>
      <c r="AQ68" s="21"/>
      <c r="AR68" s="21"/>
      <c r="AS68" s="21"/>
      <c r="AT68" s="21"/>
      <c r="AU68" s="21"/>
      <c r="AV68" s="21"/>
      <c r="AW68" s="21"/>
      <c r="AX68" s="21"/>
      <c r="AY68" s="21">
        <v>570946</v>
      </c>
      <c r="AZ68" s="21">
        <v>24</v>
      </c>
      <c r="BA68" s="21">
        <v>214994.8</v>
      </c>
      <c r="BB68" s="21"/>
      <c r="BC68" s="21"/>
      <c r="BD68" s="21">
        <v>87404.739999999991</v>
      </c>
      <c r="BE68" s="21"/>
      <c r="BF68" s="21">
        <v>401943.79000000004</v>
      </c>
      <c r="BG68" s="21"/>
      <c r="BH68" s="21"/>
      <c r="BI68" s="21"/>
      <c r="BJ68" s="21">
        <v>6517.2</v>
      </c>
      <c r="BK68" s="21"/>
      <c r="BL68" s="21"/>
      <c r="BM68" s="21"/>
      <c r="BN68" s="21"/>
      <c r="BO68" s="21"/>
      <c r="BP68" s="21"/>
      <c r="BQ68" s="21">
        <v>1452</v>
      </c>
      <c r="BR68" s="21"/>
      <c r="BS68" s="21"/>
      <c r="BT68" s="21"/>
      <c r="BU68" s="21">
        <v>363</v>
      </c>
      <c r="BV68" s="21"/>
      <c r="BW68" s="21"/>
      <c r="BX68" s="21"/>
      <c r="BY68" s="21"/>
      <c r="BZ68" s="21"/>
      <c r="CA68" s="21"/>
      <c r="CB68" s="21"/>
      <c r="CC68" s="21">
        <v>219</v>
      </c>
      <c r="CD68" s="21"/>
      <c r="CE68" s="21"/>
      <c r="CF68" s="22">
        <f>SUM(C68:CE68)</f>
        <v>12761816.09</v>
      </c>
      <c r="CG68" s="5" t="s">
        <v>50</v>
      </c>
      <c r="CH68" s="4">
        <v>63</v>
      </c>
    </row>
    <row r="69" spans="1:86" x14ac:dyDescent="0.25">
      <c r="A69" s="14">
        <v>64</v>
      </c>
      <c r="B69" s="16" t="s">
        <v>51</v>
      </c>
      <c r="C69" s="21"/>
      <c r="D69" s="21"/>
      <c r="E69" s="21"/>
      <c r="F69" s="21">
        <v>19584.280000000002</v>
      </c>
      <c r="G69" s="21"/>
      <c r="H69" s="21"/>
      <c r="I69" s="21"/>
      <c r="J69" s="21"/>
      <c r="K69" s="21"/>
      <c r="L69" s="21">
        <v>366020.33999999997</v>
      </c>
      <c r="M69" s="21"/>
      <c r="N69" s="21"/>
      <c r="O69" s="21">
        <v>261.88</v>
      </c>
      <c r="P69" s="21"/>
      <c r="Q69" s="21"/>
      <c r="R69" s="21"/>
      <c r="S69" s="21">
        <v>20472.62</v>
      </c>
      <c r="T69" s="21"/>
      <c r="U69" s="21"/>
      <c r="V69" s="21"/>
      <c r="W69" s="21"/>
      <c r="X69" s="21">
        <v>1600372.0899999999</v>
      </c>
      <c r="Y69" s="21"/>
      <c r="Z69" s="21"/>
      <c r="AA69" s="21"/>
      <c r="AB69" s="21"/>
      <c r="AC69" s="21"/>
      <c r="AD69" s="21"/>
      <c r="AE69" s="21">
        <v>788</v>
      </c>
      <c r="AF69" s="21"/>
      <c r="AG69" s="21"/>
      <c r="AH69" s="21"/>
      <c r="AI69" s="21">
        <v>81032.850000000006</v>
      </c>
      <c r="AJ69" s="21"/>
      <c r="AK69" s="21">
        <v>18386.230000000003</v>
      </c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>
        <v>125893.59999999998</v>
      </c>
      <c r="AZ69" s="21"/>
      <c r="BA69" s="21">
        <v>6415.6</v>
      </c>
      <c r="BB69" s="21"/>
      <c r="BC69" s="21"/>
      <c r="BD69" s="21">
        <v>584206.57000000007</v>
      </c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2">
        <f>SUM(C69:CE69)</f>
        <v>2823434.0600000005</v>
      </c>
      <c r="CG69" s="5" t="s">
        <v>51</v>
      </c>
      <c r="CH69" s="4">
        <v>64</v>
      </c>
    </row>
    <row r="70" spans="1:86" x14ac:dyDescent="0.25">
      <c r="A70" s="14">
        <v>65</v>
      </c>
      <c r="B70" s="16" t="s">
        <v>52</v>
      </c>
      <c r="C70" s="21"/>
      <c r="D70" s="21"/>
      <c r="E70" s="21"/>
      <c r="F70" s="21"/>
      <c r="G70" s="21"/>
      <c r="H70" s="21"/>
      <c r="I70" s="21"/>
      <c r="J70" s="21"/>
      <c r="K70" s="21"/>
      <c r="L70" s="21">
        <v>4175</v>
      </c>
      <c r="M70" s="21"/>
      <c r="N70" s="21"/>
      <c r="O70" s="21"/>
      <c r="P70" s="21"/>
      <c r="Q70" s="21"/>
      <c r="R70" s="21"/>
      <c r="S70" s="21">
        <v>596</v>
      </c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>
        <v>14402.29</v>
      </c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2">
        <f>SUM(C70:CE70)</f>
        <v>19173.29</v>
      </c>
      <c r="CG70" s="5" t="s">
        <v>52</v>
      </c>
      <c r="CH70" s="4">
        <v>65</v>
      </c>
    </row>
    <row r="71" spans="1:86" x14ac:dyDescent="0.25">
      <c r="A71" s="14">
        <v>66</v>
      </c>
      <c r="B71" s="16" t="s">
        <v>53</v>
      </c>
      <c r="C71" s="21"/>
      <c r="D71" s="21"/>
      <c r="E71" s="21"/>
      <c r="F71" s="21"/>
      <c r="G71" s="21"/>
      <c r="H71" s="21"/>
      <c r="I71" s="21"/>
      <c r="J71" s="21"/>
      <c r="K71" s="21"/>
      <c r="L71" s="21">
        <v>1482.4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>
        <v>36494.600000000006</v>
      </c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>
        <v>91094.28</v>
      </c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2">
        <f>SUM(C71:CE71)</f>
        <v>129071.28</v>
      </c>
      <c r="CG71" s="5" t="s">
        <v>53</v>
      </c>
      <c r="CH71" s="4">
        <v>66</v>
      </c>
    </row>
    <row r="72" spans="1:86" x14ac:dyDescent="0.25">
      <c r="A72" s="14">
        <v>67</v>
      </c>
      <c r="B72" s="16" t="s">
        <v>54</v>
      </c>
      <c r="C72" s="21"/>
      <c r="D72" s="21"/>
      <c r="E72" s="21"/>
      <c r="F72" s="21">
        <v>2521.5</v>
      </c>
      <c r="G72" s="21"/>
      <c r="H72" s="21"/>
      <c r="I72" s="21"/>
      <c r="J72" s="21"/>
      <c r="K72" s="21"/>
      <c r="L72" s="21">
        <v>388581.46</v>
      </c>
      <c r="M72" s="21"/>
      <c r="N72" s="21"/>
      <c r="O72" s="21">
        <v>44</v>
      </c>
      <c r="P72" s="21"/>
      <c r="Q72" s="21"/>
      <c r="R72" s="21">
        <v>2898</v>
      </c>
      <c r="S72" s="21">
        <v>253195.93</v>
      </c>
      <c r="T72" s="21">
        <v>6</v>
      </c>
      <c r="U72" s="21">
        <v>68</v>
      </c>
      <c r="V72" s="21"/>
      <c r="W72" s="21"/>
      <c r="X72" s="21">
        <v>2175851.5499999998</v>
      </c>
      <c r="Y72" s="21"/>
      <c r="Z72" s="21"/>
      <c r="AA72" s="21"/>
      <c r="AB72" s="21"/>
      <c r="AC72" s="21">
        <v>86</v>
      </c>
      <c r="AD72" s="21"/>
      <c r="AE72" s="21">
        <v>293.5</v>
      </c>
      <c r="AF72" s="21"/>
      <c r="AG72" s="21"/>
      <c r="AH72" s="21"/>
      <c r="AI72" s="21">
        <v>138579.28</v>
      </c>
      <c r="AJ72" s="21"/>
      <c r="AK72" s="21">
        <v>20</v>
      </c>
      <c r="AL72" s="21"/>
      <c r="AM72" s="21"/>
      <c r="AN72" s="21"/>
      <c r="AO72" s="21">
        <v>1170.5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>
        <v>68345.049999999988</v>
      </c>
      <c r="AZ72" s="21"/>
      <c r="BA72" s="21">
        <v>303.5</v>
      </c>
      <c r="BB72" s="21"/>
      <c r="BC72" s="21"/>
      <c r="BD72" s="21">
        <v>796559.83</v>
      </c>
      <c r="BE72" s="21"/>
      <c r="BF72" s="21">
        <v>510</v>
      </c>
      <c r="BG72" s="21"/>
      <c r="BH72" s="21"/>
      <c r="BI72" s="21"/>
      <c r="BJ72" s="21">
        <v>6557.6</v>
      </c>
      <c r="BK72" s="21"/>
      <c r="BL72" s="21"/>
      <c r="BM72" s="21">
        <v>10550</v>
      </c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>
        <v>4083.2</v>
      </c>
      <c r="CD72" s="21"/>
      <c r="CE72" s="21"/>
      <c r="CF72" s="22">
        <f>SUM(C72:CE72)</f>
        <v>3850224.9</v>
      </c>
      <c r="CG72" s="5" t="s">
        <v>54</v>
      </c>
      <c r="CH72" s="4">
        <v>67</v>
      </c>
    </row>
    <row r="73" spans="1:86" x14ac:dyDescent="0.25">
      <c r="A73" s="14">
        <v>68</v>
      </c>
      <c r="B73" s="16" t="s">
        <v>55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>
        <v>161</v>
      </c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2">
        <f>SUM(C73:CE73)</f>
        <v>161</v>
      </c>
      <c r="CG73" s="5" t="s">
        <v>55</v>
      </c>
      <c r="CH73" s="4">
        <v>68</v>
      </c>
    </row>
    <row r="74" spans="1:86" x14ac:dyDescent="0.25">
      <c r="A74" s="14">
        <v>69</v>
      </c>
      <c r="B74" s="16" t="s">
        <v>87</v>
      </c>
      <c r="C74" s="21"/>
      <c r="D74" s="21"/>
      <c r="E74" s="21"/>
      <c r="F74" s="21"/>
      <c r="G74" s="21"/>
      <c r="H74" s="21"/>
      <c r="I74" s="21"/>
      <c r="J74" s="21"/>
      <c r="K74" s="21"/>
      <c r="L74" s="21">
        <v>15886.980000000003</v>
      </c>
      <c r="M74" s="21"/>
      <c r="N74" s="21"/>
      <c r="O74" s="21"/>
      <c r="P74" s="21"/>
      <c r="Q74" s="21"/>
      <c r="R74" s="21"/>
      <c r="S74" s="21">
        <v>37606.870000000003</v>
      </c>
      <c r="T74" s="21"/>
      <c r="U74" s="21"/>
      <c r="V74" s="21"/>
      <c r="W74" s="21"/>
      <c r="X74" s="21">
        <v>2847</v>
      </c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>
        <v>9861.8599999999988</v>
      </c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2">
        <f>SUM(C74:CE74)</f>
        <v>66202.710000000006</v>
      </c>
      <c r="CG74" s="5" t="s">
        <v>87</v>
      </c>
      <c r="CH74" s="4">
        <v>69</v>
      </c>
    </row>
    <row r="75" spans="1:86" x14ac:dyDescent="0.25">
      <c r="A75" s="14">
        <v>70</v>
      </c>
      <c r="B75" s="16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>
        <v>9337</v>
      </c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>
        <v>961</v>
      </c>
      <c r="Y75" s="21"/>
      <c r="Z75" s="21"/>
      <c r="AA75" s="21"/>
      <c r="AB75" s="21"/>
      <c r="AC75" s="21">
        <v>242615.96</v>
      </c>
      <c r="AD75" s="21"/>
      <c r="AE75" s="21"/>
      <c r="AF75" s="21"/>
      <c r="AG75" s="21"/>
      <c r="AH75" s="21"/>
      <c r="AI75" s="21"/>
      <c r="AJ75" s="21"/>
      <c r="AK75" s="21"/>
      <c r="AL75" s="21"/>
      <c r="AM75" s="21">
        <v>272</v>
      </c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>
        <v>528084.07999999996</v>
      </c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2">
        <f>SUM(C75:CE75)</f>
        <v>781270.03999999992</v>
      </c>
      <c r="CG75" s="5" t="s">
        <v>56</v>
      </c>
      <c r="CH75" s="4">
        <v>70</v>
      </c>
    </row>
    <row r="76" spans="1:86" x14ac:dyDescent="0.25">
      <c r="A76" s="14">
        <v>71</v>
      </c>
      <c r="B76" s="16" t="s">
        <v>57</v>
      </c>
      <c r="C76" s="21"/>
      <c r="D76" s="21"/>
      <c r="E76" s="21"/>
      <c r="F76" s="21">
        <v>2899</v>
      </c>
      <c r="G76" s="21"/>
      <c r="H76" s="21"/>
      <c r="I76" s="21">
        <v>4089</v>
      </c>
      <c r="J76" s="21"/>
      <c r="K76" s="21">
        <v>930.5</v>
      </c>
      <c r="L76" s="21">
        <v>2252</v>
      </c>
      <c r="M76" s="21"/>
      <c r="N76" s="21"/>
      <c r="O76" s="21"/>
      <c r="P76" s="21"/>
      <c r="Q76" s="21"/>
      <c r="R76" s="21">
        <v>47679.6</v>
      </c>
      <c r="S76" s="21"/>
      <c r="T76" s="21"/>
      <c r="U76" s="21"/>
      <c r="V76" s="21"/>
      <c r="W76" s="21"/>
      <c r="X76" s="21">
        <v>4089669.6799999997</v>
      </c>
      <c r="Y76" s="21"/>
      <c r="Z76" s="21"/>
      <c r="AA76" s="21"/>
      <c r="AB76" s="21"/>
      <c r="AC76" s="21"/>
      <c r="AD76" s="21"/>
      <c r="AE76" s="21">
        <v>78</v>
      </c>
      <c r="AF76" s="21"/>
      <c r="AG76" s="21"/>
      <c r="AH76" s="21"/>
      <c r="AI76" s="21">
        <v>289</v>
      </c>
      <c r="AJ76" s="21"/>
      <c r="AK76" s="21">
        <v>3</v>
      </c>
      <c r="AL76" s="21"/>
      <c r="AM76" s="21"/>
      <c r="AN76" s="21"/>
      <c r="AO76" s="21">
        <v>217412.88</v>
      </c>
      <c r="AP76" s="21"/>
      <c r="AQ76" s="21"/>
      <c r="AR76" s="21"/>
      <c r="AS76" s="21"/>
      <c r="AT76" s="21"/>
      <c r="AU76" s="21"/>
      <c r="AV76" s="21"/>
      <c r="AW76" s="21"/>
      <c r="AX76" s="21"/>
      <c r="AY76" s="21">
        <v>1664</v>
      </c>
      <c r="AZ76" s="21">
        <v>6362</v>
      </c>
      <c r="BA76" s="21">
        <v>43</v>
      </c>
      <c r="BB76" s="21"/>
      <c r="BC76" s="21"/>
      <c r="BD76" s="21">
        <v>107641.14000000001</v>
      </c>
      <c r="BE76" s="21"/>
      <c r="BF76" s="21">
        <v>45</v>
      </c>
      <c r="BG76" s="21"/>
      <c r="BH76" s="21"/>
      <c r="BI76" s="21"/>
      <c r="BJ76" s="21">
        <v>647</v>
      </c>
      <c r="BK76" s="21"/>
      <c r="BL76" s="21"/>
      <c r="BM76" s="21">
        <v>19575.5</v>
      </c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>
        <v>60</v>
      </c>
      <c r="CD76" s="21"/>
      <c r="CE76" s="21"/>
      <c r="CF76" s="22">
        <f>SUM(C76:CE76)</f>
        <v>4501340.3</v>
      </c>
      <c r="CG76" s="5" t="s">
        <v>57</v>
      </c>
      <c r="CH76" s="4">
        <v>71</v>
      </c>
    </row>
    <row r="77" spans="1:86" x14ac:dyDescent="0.25">
      <c r="A77" s="14">
        <v>72</v>
      </c>
      <c r="B77" s="16" t="s">
        <v>58</v>
      </c>
      <c r="C77" s="21"/>
      <c r="D77" s="21"/>
      <c r="E77" s="21"/>
      <c r="F77" s="21">
        <v>343.72</v>
      </c>
      <c r="G77" s="21"/>
      <c r="H77" s="21"/>
      <c r="I77" s="21"/>
      <c r="J77" s="21"/>
      <c r="K77" s="21"/>
      <c r="L77" s="21">
        <v>73429.55</v>
      </c>
      <c r="M77" s="21"/>
      <c r="N77" s="21"/>
      <c r="O77" s="21">
        <v>29313</v>
      </c>
      <c r="P77" s="21"/>
      <c r="Q77" s="21"/>
      <c r="R77" s="21"/>
      <c r="S77" s="21">
        <v>815372.08000000007</v>
      </c>
      <c r="T77" s="21"/>
      <c r="U77" s="21"/>
      <c r="V77" s="21"/>
      <c r="W77" s="21"/>
      <c r="X77" s="21">
        <v>517547.41000000003</v>
      </c>
      <c r="Y77" s="21"/>
      <c r="Z77" s="21"/>
      <c r="AA77" s="21"/>
      <c r="AB77" s="21"/>
      <c r="AC77" s="21"/>
      <c r="AD77" s="21"/>
      <c r="AE77" s="21">
        <v>10065.719999999999</v>
      </c>
      <c r="AF77" s="21"/>
      <c r="AG77" s="21"/>
      <c r="AH77" s="21"/>
      <c r="AI77" s="21">
        <v>65546.039999999994</v>
      </c>
      <c r="AJ77" s="21"/>
      <c r="AK77" s="21"/>
      <c r="AL77" s="21"/>
      <c r="AM77" s="21">
        <v>487.20000000000005</v>
      </c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>
        <v>233764.72000000003</v>
      </c>
      <c r="AZ77" s="21"/>
      <c r="BA77" s="21"/>
      <c r="BB77" s="21"/>
      <c r="BC77" s="21"/>
      <c r="BD77" s="21">
        <v>5709.2999999999993</v>
      </c>
      <c r="BE77" s="21"/>
      <c r="BF77" s="21"/>
      <c r="BG77" s="21"/>
      <c r="BH77" s="21"/>
      <c r="BI77" s="21"/>
      <c r="BJ77" s="21">
        <v>11</v>
      </c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>
        <v>222233.03999999998</v>
      </c>
      <c r="CE77" s="21">
        <v>463457.20999999996</v>
      </c>
      <c r="CF77" s="22">
        <f>SUM(C77:CE77)</f>
        <v>2437279.9900000002</v>
      </c>
      <c r="CG77" s="5" t="s">
        <v>58</v>
      </c>
      <c r="CH77" s="4">
        <v>72</v>
      </c>
    </row>
    <row r="78" spans="1:86" x14ac:dyDescent="0.25">
      <c r="A78" s="14">
        <v>73</v>
      </c>
      <c r="B78" s="16" t="s">
        <v>59</v>
      </c>
      <c r="C78" s="21"/>
      <c r="D78" s="21"/>
      <c r="E78" s="21"/>
      <c r="F78" s="21"/>
      <c r="G78" s="21"/>
      <c r="H78" s="21"/>
      <c r="I78" s="21"/>
      <c r="J78" s="21"/>
      <c r="K78" s="21"/>
      <c r="L78" s="21">
        <v>49937.29</v>
      </c>
      <c r="M78" s="21"/>
      <c r="N78" s="21"/>
      <c r="O78" s="21"/>
      <c r="P78" s="21"/>
      <c r="Q78" s="21"/>
      <c r="R78" s="21"/>
      <c r="S78" s="21">
        <v>81369.87999999999</v>
      </c>
      <c r="T78" s="21"/>
      <c r="U78" s="21"/>
      <c r="V78" s="21"/>
      <c r="W78" s="21"/>
      <c r="X78" s="21">
        <v>5491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>
        <v>1294.57</v>
      </c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>
        <v>917</v>
      </c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2">
        <f>SUM(C78:CE78)</f>
        <v>139009.74</v>
      </c>
      <c r="CG78" s="5" t="s">
        <v>59</v>
      </c>
      <c r="CH78" s="4">
        <v>73</v>
      </c>
    </row>
    <row r="79" spans="1:86" x14ac:dyDescent="0.25">
      <c r="A79" s="14">
        <v>74</v>
      </c>
      <c r="B79" s="16" t="s">
        <v>60</v>
      </c>
      <c r="C79" s="21"/>
      <c r="D79" s="21"/>
      <c r="E79" s="21"/>
      <c r="F79" s="21"/>
      <c r="G79" s="21"/>
      <c r="H79" s="21"/>
      <c r="I79" s="21"/>
      <c r="J79" s="21"/>
      <c r="K79" s="21"/>
      <c r="L79" s="21">
        <v>2267</v>
      </c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>
        <v>15076.600000000002</v>
      </c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>
        <v>73369</v>
      </c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>
        <v>8549.1</v>
      </c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>
        <v>17</v>
      </c>
      <c r="CF79" s="22">
        <f>SUM(C79:CE79)</f>
        <v>99278.700000000012</v>
      </c>
      <c r="CG79" s="5" t="s">
        <v>60</v>
      </c>
      <c r="CH79" s="4">
        <v>74</v>
      </c>
    </row>
    <row r="80" spans="1:86" x14ac:dyDescent="0.25">
      <c r="A80" s="14">
        <v>75</v>
      </c>
      <c r="B80" s="16" t="s">
        <v>61</v>
      </c>
      <c r="C80" s="21"/>
      <c r="D80" s="21"/>
      <c r="E80" s="21"/>
      <c r="F80" s="21">
        <v>103</v>
      </c>
      <c r="G80" s="21"/>
      <c r="H80" s="21"/>
      <c r="I80" s="21"/>
      <c r="J80" s="21"/>
      <c r="K80" s="21"/>
      <c r="L80" s="21">
        <v>251128.06000000003</v>
      </c>
      <c r="M80" s="21"/>
      <c r="N80" s="21"/>
      <c r="O80" s="21"/>
      <c r="P80" s="21"/>
      <c r="Q80" s="21"/>
      <c r="R80" s="21"/>
      <c r="S80" s="21">
        <v>128000.61000000002</v>
      </c>
      <c r="T80" s="21"/>
      <c r="U80" s="21"/>
      <c r="V80" s="21"/>
      <c r="W80" s="21"/>
      <c r="X80" s="21">
        <v>285084.60000000003</v>
      </c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>
        <v>30842.420000000002</v>
      </c>
      <c r="AJ80" s="21"/>
      <c r="AK80" s="21">
        <v>128.5</v>
      </c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>
        <v>676.2</v>
      </c>
      <c r="AZ80" s="21"/>
      <c r="BA80" s="21"/>
      <c r="BB80" s="21"/>
      <c r="BC80" s="21"/>
      <c r="BD80" s="21">
        <v>94572.64</v>
      </c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2">
        <f>SUM(C80:CE80)</f>
        <v>790536.03</v>
      </c>
      <c r="CG80" s="5" t="s">
        <v>61</v>
      </c>
      <c r="CH80" s="4">
        <v>75</v>
      </c>
    </row>
    <row r="81" spans="1:86" x14ac:dyDescent="0.25">
      <c r="A81" s="14">
        <v>76</v>
      </c>
      <c r="B81" s="16" t="s">
        <v>68</v>
      </c>
      <c r="C81" s="21"/>
      <c r="D81" s="21"/>
      <c r="E81" s="21"/>
      <c r="F81" s="21"/>
      <c r="G81" s="21"/>
      <c r="H81" s="21"/>
      <c r="I81" s="21"/>
      <c r="J81" s="21"/>
      <c r="K81" s="21"/>
      <c r="L81" s="21">
        <v>2634.71</v>
      </c>
      <c r="M81" s="21"/>
      <c r="N81" s="21"/>
      <c r="O81" s="21"/>
      <c r="P81" s="21"/>
      <c r="Q81" s="21"/>
      <c r="R81" s="21"/>
      <c r="S81" s="21">
        <v>3141</v>
      </c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2">
        <f>SUM(C81:CE81)</f>
        <v>5775.71</v>
      </c>
      <c r="CG81" s="5" t="s">
        <v>68</v>
      </c>
      <c r="CH81" s="4">
        <v>76</v>
      </c>
    </row>
    <row r="82" spans="1:86" x14ac:dyDescent="0.25">
      <c r="A82" s="14">
        <v>77</v>
      </c>
      <c r="B82" s="16" t="s">
        <v>62</v>
      </c>
      <c r="C82" s="21"/>
      <c r="D82" s="21"/>
      <c r="E82" s="21"/>
      <c r="F82" s="21">
        <v>37.450000000000003</v>
      </c>
      <c r="G82" s="21"/>
      <c r="H82" s="21"/>
      <c r="I82" s="21"/>
      <c r="J82" s="21"/>
      <c r="K82" s="21"/>
      <c r="L82" s="21">
        <v>12681</v>
      </c>
      <c r="M82" s="21"/>
      <c r="N82" s="21"/>
      <c r="O82" s="21"/>
      <c r="P82" s="21"/>
      <c r="Q82" s="21"/>
      <c r="R82" s="21"/>
      <c r="S82" s="21">
        <v>7375.99</v>
      </c>
      <c r="T82" s="21"/>
      <c r="U82" s="21"/>
      <c r="V82" s="21"/>
      <c r="W82" s="21"/>
      <c r="X82" s="21">
        <v>45069.149999999994</v>
      </c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>
        <v>2993</v>
      </c>
      <c r="AJ82" s="21"/>
      <c r="AK82" s="21"/>
      <c r="AL82" s="21"/>
      <c r="AM82" s="21">
        <v>113</v>
      </c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>
        <v>20878.61</v>
      </c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2">
        <f>SUM(C82:CE82)</f>
        <v>89148.2</v>
      </c>
      <c r="CG82" s="5" t="s">
        <v>62</v>
      </c>
      <c r="CH82" s="4">
        <v>77</v>
      </c>
    </row>
    <row r="83" spans="1:86" x14ac:dyDescent="0.25">
      <c r="A83" s="14">
        <v>78</v>
      </c>
      <c r="B83" s="16" t="s">
        <v>63</v>
      </c>
      <c r="C83" s="21"/>
      <c r="D83" s="21"/>
      <c r="E83" s="21"/>
      <c r="F83" s="21">
        <v>765.3</v>
      </c>
      <c r="G83" s="21"/>
      <c r="H83" s="21"/>
      <c r="I83" s="21"/>
      <c r="J83" s="21"/>
      <c r="K83" s="21"/>
      <c r="L83" s="21">
        <v>59265.75</v>
      </c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>
        <v>338661.06</v>
      </c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>
        <v>35355.729999999996</v>
      </c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>
        <v>3846.9</v>
      </c>
      <c r="AZ83" s="21"/>
      <c r="BA83" s="21"/>
      <c r="BB83" s="21"/>
      <c r="BC83" s="21"/>
      <c r="BD83" s="21">
        <v>45441.369999999995</v>
      </c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2">
        <f>SUM(C83:CE83)</f>
        <v>483336.11</v>
      </c>
      <c r="CG83" s="5" t="s">
        <v>63</v>
      </c>
      <c r="CH83" s="4">
        <v>78</v>
      </c>
    </row>
    <row r="84" spans="1:86" x14ac:dyDescent="0.25">
      <c r="A84" s="14">
        <v>79</v>
      </c>
      <c r="B84" s="16" t="s">
        <v>64</v>
      </c>
      <c r="C84" s="21"/>
      <c r="D84" s="21"/>
      <c r="E84" s="21"/>
      <c r="F84" s="21">
        <v>163153.12</v>
      </c>
      <c r="G84" s="21"/>
      <c r="H84" s="21"/>
      <c r="I84" s="21"/>
      <c r="J84" s="21"/>
      <c r="K84" s="21">
        <v>5377</v>
      </c>
      <c r="L84" s="21">
        <v>368603.10000000003</v>
      </c>
      <c r="M84" s="21"/>
      <c r="N84" s="21"/>
      <c r="O84" s="21">
        <v>47.5</v>
      </c>
      <c r="P84" s="21"/>
      <c r="Q84" s="21"/>
      <c r="R84" s="21">
        <v>260</v>
      </c>
      <c r="S84" s="21">
        <v>103570.06999999999</v>
      </c>
      <c r="T84" s="21"/>
      <c r="U84" s="21"/>
      <c r="V84" s="21"/>
      <c r="W84" s="21"/>
      <c r="X84" s="21">
        <v>934362.79999999993</v>
      </c>
      <c r="Y84" s="21"/>
      <c r="Z84" s="21"/>
      <c r="AA84" s="21"/>
      <c r="AB84" s="21"/>
      <c r="AC84" s="21">
        <v>690</v>
      </c>
      <c r="AD84" s="21"/>
      <c r="AE84" s="21"/>
      <c r="AF84" s="21"/>
      <c r="AG84" s="21"/>
      <c r="AH84" s="21"/>
      <c r="AI84" s="21">
        <v>76073.8</v>
      </c>
      <c r="AJ84" s="21"/>
      <c r="AK84" s="21">
        <v>13</v>
      </c>
      <c r="AL84" s="21"/>
      <c r="AM84" s="21">
        <v>64968.729999999989</v>
      </c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>
        <v>56081.439999999995</v>
      </c>
      <c r="AZ84" s="21"/>
      <c r="BA84" s="21">
        <v>11294</v>
      </c>
      <c r="BB84" s="21"/>
      <c r="BC84" s="21"/>
      <c r="BD84" s="21">
        <v>750120.0199999999</v>
      </c>
      <c r="BE84" s="21"/>
      <c r="BF84" s="21">
        <v>378</v>
      </c>
      <c r="BG84" s="21"/>
      <c r="BH84" s="21"/>
      <c r="BI84" s="21"/>
      <c r="BJ84" s="21">
        <v>2469.1900000000005</v>
      </c>
      <c r="BK84" s="21"/>
      <c r="BL84" s="21"/>
      <c r="BM84" s="21">
        <v>174</v>
      </c>
      <c r="BN84" s="21"/>
      <c r="BO84" s="21"/>
      <c r="BP84" s="21"/>
      <c r="BQ84" s="21">
        <v>1171.5</v>
      </c>
      <c r="BR84" s="21"/>
      <c r="BS84" s="21"/>
      <c r="BT84" s="21"/>
      <c r="BU84" s="21"/>
      <c r="BV84" s="21">
        <v>98754.150000000009</v>
      </c>
      <c r="BW84" s="21"/>
      <c r="BX84" s="21"/>
      <c r="BY84" s="21"/>
      <c r="BZ84" s="21"/>
      <c r="CA84" s="21"/>
      <c r="CB84" s="21"/>
      <c r="CC84" s="21"/>
      <c r="CD84" s="21"/>
      <c r="CE84" s="21"/>
      <c r="CF84" s="22">
        <f>SUM(C84:CE84)</f>
        <v>2637561.4199999995</v>
      </c>
      <c r="CG84" s="5" t="s">
        <v>64</v>
      </c>
      <c r="CH84" s="4">
        <v>79</v>
      </c>
    </row>
    <row r="85" spans="1:86" x14ac:dyDescent="0.25">
      <c r="A85" s="14">
        <v>80</v>
      </c>
      <c r="B85" s="16" t="s">
        <v>65</v>
      </c>
      <c r="C85" s="21"/>
      <c r="D85" s="21"/>
      <c r="E85" s="21"/>
      <c r="F85" s="21"/>
      <c r="G85" s="21"/>
      <c r="H85" s="21"/>
      <c r="I85" s="21"/>
      <c r="J85" s="21"/>
      <c r="K85" s="21"/>
      <c r="L85" s="21">
        <v>313203.04999999993</v>
      </c>
      <c r="M85" s="21"/>
      <c r="N85" s="21"/>
      <c r="O85" s="21"/>
      <c r="P85" s="21"/>
      <c r="Q85" s="21"/>
      <c r="R85" s="21"/>
      <c r="S85" s="21">
        <v>147947.89999999997</v>
      </c>
      <c r="T85" s="21"/>
      <c r="U85" s="21"/>
      <c r="V85" s="21"/>
      <c r="W85" s="21"/>
      <c r="X85" s="21">
        <v>606431.21</v>
      </c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>
        <v>205701.50000000003</v>
      </c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>
        <v>405</v>
      </c>
      <c r="AZ85" s="21"/>
      <c r="BA85" s="21"/>
      <c r="BB85" s="21"/>
      <c r="BC85" s="21"/>
      <c r="BD85" s="21">
        <v>7981.6200000000026</v>
      </c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>
        <v>251.19</v>
      </c>
      <c r="CF85" s="22">
        <f>SUM(C85:CE85)</f>
        <v>1281921.47</v>
      </c>
      <c r="CG85" s="5" t="s">
        <v>65</v>
      </c>
      <c r="CH85" s="4">
        <v>80</v>
      </c>
    </row>
    <row r="86" spans="1:86" x14ac:dyDescent="0.25">
      <c r="A86" s="14">
        <v>81</v>
      </c>
      <c r="B86" s="16" t="s">
        <v>66</v>
      </c>
      <c r="C86" s="21"/>
      <c r="D86" s="21"/>
      <c r="E86" s="21"/>
      <c r="F86" s="21"/>
      <c r="G86" s="21"/>
      <c r="H86" s="21"/>
      <c r="I86" s="21"/>
      <c r="J86" s="21"/>
      <c r="K86" s="21"/>
      <c r="L86" s="21">
        <v>323740.15999999997</v>
      </c>
      <c r="M86" s="21"/>
      <c r="N86" s="21"/>
      <c r="O86" s="21"/>
      <c r="P86" s="21"/>
      <c r="Q86" s="21"/>
      <c r="R86" s="21"/>
      <c r="S86" s="21">
        <v>674893.96</v>
      </c>
      <c r="T86" s="21"/>
      <c r="U86" s="21">
        <v>328</v>
      </c>
      <c r="V86" s="21"/>
      <c r="W86" s="21"/>
      <c r="X86" s="21">
        <v>644784.35</v>
      </c>
      <c r="Y86" s="21"/>
      <c r="Z86" s="21"/>
      <c r="AA86" s="21"/>
      <c r="AB86" s="21"/>
      <c r="AC86" s="21"/>
      <c r="AD86" s="21"/>
      <c r="AE86" s="21">
        <v>363.96</v>
      </c>
      <c r="AF86" s="21"/>
      <c r="AG86" s="21"/>
      <c r="AH86" s="21"/>
      <c r="AI86" s="21">
        <v>429225.29000000004</v>
      </c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>
        <v>18335.099999999999</v>
      </c>
      <c r="AZ86" s="21"/>
      <c r="BA86" s="21"/>
      <c r="BB86" s="21"/>
      <c r="BC86" s="21"/>
      <c r="BD86" s="21">
        <v>87434.819999999992</v>
      </c>
      <c r="BE86" s="21"/>
      <c r="BF86" s="21"/>
      <c r="BG86" s="21"/>
      <c r="BH86" s="21"/>
      <c r="BI86" s="21"/>
      <c r="BJ86" s="21"/>
      <c r="BK86" s="21"/>
      <c r="BL86" s="21"/>
      <c r="BM86" s="21">
        <v>104.42</v>
      </c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>
        <v>10404.970000000001</v>
      </c>
      <c r="CE86" s="21"/>
      <c r="CF86" s="22">
        <f>SUM(C86:CE86)</f>
        <v>2189615.0299999998</v>
      </c>
      <c r="CG86" s="5" t="s">
        <v>66</v>
      </c>
      <c r="CH86" s="4">
        <v>81</v>
      </c>
    </row>
    <row r="87" spans="1:86" x14ac:dyDescent="0.25">
      <c r="A87" s="7"/>
      <c r="B87" s="8" t="s">
        <v>76</v>
      </c>
      <c r="C87" s="24">
        <f>SUM(C6:C86)</f>
        <v>3582.88</v>
      </c>
      <c r="D87" s="24">
        <f>SUM(D6:D86)</f>
        <v>473701.65999999992</v>
      </c>
      <c r="E87" s="24">
        <v>0</v>
      </c>
      <c r="F87" s="24">
        <f>SUM(F6:F86)</f>
        <v>17864893.233122002</v>
      </c>
      <c r="G87" s="24">
        <f>SUM(G6:G86)</f>
        <v>107278.75999999998</v>
      </c>
      <c r="H87" s="24">
        <f>SUM(H6:H86)</f>
        <v>525718.44000000006</v>
      </c>
      <c r="I87" s="24">
        <f>SUM(I6:I86)</f>
        <v>661044.62999999989</v>
      </c>
      <c r="J87" s="24">
        <f>SUM(J6:J86)</f>
        <v>412756</v>
      </c>
      <c r="K87" s="24">
        <f>SUM(K6:K86)</f>
        <v>2792651.7</v>
      </c>
      <c r="L87" s="24">
        <f>SUM(L6:L86)</f>
        <v>59001130.579999991</v>
      </c>
      <c r="M87" s="24">
        <f>SUM(M6:M86)</f>
        <v>41943.74</v>
      </c>
      <c r="N87" s="24">
        <f>SUM(N6:N86)</f>
        <v>157053.34</v>
      </c>
      <c r="O87" s="24">
        <f>SUM(O6:O86)</f>
        <v>1321827.6399999999</v>
      </c>
      <c r="P87" s="24">
        <v>0</v>
      </c>
      <c r="Q87" s="24">
        <f>SUM(Q6:Q86)</f>
        <v>297067.79999999993</v>
      </c>
      <c r="R87" s="24">
        <f>SUM(R6:R86)</f>
        <v>4380751.4199999981</v>
      </c>
      <c r="S87" s="24">
        <f>SUM(S6:S86)</f>
        <v>41137721.769999996</v>
      </c>
      <c r="T87" s="24">
        <f>SUM(T6:T86)</f>
        <v>2782978.5300000003</v>
      </c>
      <c r="U87" s="24">
        <f>SUM(U6:U86)</f>
        <v>2829271.37</v>
      </c>
      <c r="V87" s="24">
        <f>SUM(V6:V86)</f>
        <v>115944.99</v>
      </c>
      <c r="W87" s="24">
        <f>SUM(W6:W86)</f>
        <v>204163.96999999997</v>
      </c>
      <c r="X87" s="24">
        <f>SUM(X6:X86)</f>
        <v>130332249.29999998</v>
      </c>
      <c r="Y87" s="24">
        <v>0</v>
      </c>
      <c r="Z87" s="24">
        <f>SUM(Z6:Z86)</f>
        <v>350623.83999999997</v>
      </c>
      <c r="AA87" s="24">
        <f>SUM(AA6:AA86)</f>
        <v>64573.51</v>
      </c>
      <c r="AB87" s="24">
        <f>SUM(AB6:AB86)</f>
        <v>17658.849999999999</v>
      </c>
      <c r="AC87" s="24">
        <f>SUM(AC6:AC86)</f>
        <v>4283860.3</v>
      </c>
      <c r="AD87" s="24">
        <v>0</v>
      </c>
      <c r="AE87" s="24">
        <f>SUM(AE6:AE86)</f>
        <v>2295691.5399999996</v>
      </c>
      <c r="AF87" s="24">
        <f>SUM(AF6:AF86)</f>
        <v>153071.19</v>
      </c>
      <c r="AG87" s="24">
        <f>SUM(AG6:AG86)</f>
        <v>4205.8</v>
      </c>
      <c r="AH87" s="24">
        <f>SUM(AH6:AH86)</f>
        <v>1251.5</v>
      </c>
      <c r="AI87" s="24">
        <f>SUM(AI6:AI86)</f>
        <v>21268772.020000007</v>
      </c>
      <c r="AJ87" s="24">
        <f>SUM(AJ6:AJ86)</f>
        <v>1577532.79</v>
      </c>
      <c r="AK87" s="24">
        <f>SUM(AK6:AK86)</f>
        <v>2046480.6599999997</v>
      </c>
      <c r="AL87" s="24">
        <f>SUM(AL6:AL86)</f>
        <v>39750.9</v>
      </c>
      <c r="AM87" s="24">
        <f>SUM(AM6:AM86)</f>
        <v>6468023.4099999992</v>
      </c>
      <c r="AN87" s="24">
        <v>0</v>
      </c>
      <c r="AO87" s="24">
        <f>SUM(AO6:AO86)</f>
        <v>600502.74</v>
      </c>
      <c r="AP87" s="24">
        <f>SUM(AP6:AP86)</f>
        <v>180</v>
      </c>
      <c r="AQ87" s="24">
        <f>SUM(AQ6:AQ86)</f>
        <v>21480.799999999999</v>
      </c>
      <c r="AR87" s="24">
        <f>SUM(AR6:AR86)</f>
        <v>13621.600000000002</v>
      </c>
      <c r="AS87" s="24">
        <f>SUM(AS6:AS86)</f>
        <v>300</v>
      </c>
      <c r="AT87" s="24">
        <f>SUM(AT6:AT86)</f>
        <v>1052</v>
      </c>
      <c r="AU87" s="24">
        <f>SUM(AU6:AU86)</f>
        <v>319</v>
      </c>
      <c r="AV87" s="24">
        <f>SUM(AV6:AV86)</f>
        <v>18121.86</v>
      </c>
      <c r="AW87" s="24">
        <f>SUM(AW6:AW86)</f>
        <v>919.86</v>
      </c>
      <c r="AX87" s="24">
        <v>0</v>
      </c>
      <c r="AY87" s="24">
        <f>SUM(AY6:AY86)</f>
        <v>40437243</v>
      </c>
      <c r="AZ87" s="24">
        <f>SUM(AZ6:AZ86)</f>
        <v>103262.14999999998</v>
      </c>
      <c r="BA87" s="24">
        <f>SUM(BA6:BA86)</f>
        <v>4460125.3499999996</v>
      </c>
      <c r="BB87" s="24">
        <f>SUM(BB6:BB86)</f>
        <v>1246515.54</v>
      </c>
      <c r="BC87" s="24">
        <f>SUM(BC6:BC86)</f>
        <v>1273987.2399999998</v>
      </c>
      <c r="BD87" s="24">
        <f>SUM(BD6:BD86)</f>
        <v>63926776.330000006</v>
      </c>
      <c r="BE87" s="24">
        <v>0</v>
      </c>
      <c r="BF87" s="24">
        <f>SUM(BF6:BF86)</f>
        <v>2341114.7800000003</v>
      </c>
      <c r="BG87" s="24">
        <v>0</v>
      </c>
      <c r="BH87" s="24">
        <f>SUM(BH6:BH86)</f>
        <v>47419.500000000007</v>
      </c>
      <c r="BI87" s="24">
        <v>0</v>
      </c>
      <c r="BJ87" s="24">
        <f>SUM(BJ6:BJ86)</f>
        <v>2946532.8699999996</v>
      </c>
      <c r="BK87" s="24">
        <v>0</v>
      </c>
      <c r="BL87" s="24">
        <f>SUM(BL6:BL86)</f>
        <v>1514603.46</v>
      </c>
      <c r="BM87" s="24">
        <f>SUM(BM6:BM86)</f>
        <v>11164365.57666667</v>
      </c>
      <c r="BN87" s="24">
        <f>SUM(BN6:BN86)</f>
        <v>762899.32</v>
      </c>
      <c r="BO87" s="24">
        <f>SUM(BO6:BO86)</f>
        <v>570</v>
      </c>
      <c r="BP87" s="24">
        <f>SUM(BP6:BP86)</f>
        <v>11979</v>
      </c>
      <c r="BQ87" s="24">
        <f>SUM(BQ6:BQ86)</f>
        <v>1092332.94</v>
      </c>
      <c r="BR87" s="24">
        <v>0</v>
      </c>
      <c r="BS87" s="24">
        <f>SUM(BS6:BS86)</f>
        <v>57557.010000000009</v>
      </c>
      <c r="BT87" s="24">
        <f>SUM(BT6:BT86)</f>
        <v>141809.89000000001</v>
      </c>
      <c r="BU87" s="24">
        <f>SUM(BU6:BU86)</f>
        <v>1771041.5000000002</v>
      </c>
      <c r="BV87" s="24">
        <f>SUM(BV6:BV86)</f>
        <v>2458305.4600000004</v>
      </c>
      <c r="BW87" s="24">
        <f>SUM(BW6:BW86)</f>
        <v>41108</v>
      </c>
      <c r="BX87" s="24">
        <f>SUM(BX6:BX86)</f>
        <v>155</v>
      </c>
      <c r="BY87" s="24">
        <f>SUM(BY6:BY86)</f>
        <v>377446.97</v>
      </c>
      <c r="BZ87" s="24">
        <v>0</v>
      </c>
      <c r="CA87" s="24">
        <f>SUM(CA6:CA86)</f>
        <v>23145.49</v>
      </c>
      <c r="CB87" s="24">
        <f>SUM(CB6:CB86)</f>
        <v>2075714.73</v>
      </c>
      <c r="CC87" s="24">
        <f>SUM(CC6:CC86)</f>
        <v>1841461.27</v>
      </c>
      <c r="CD87" s="24">
        <f>SUM(CD6:CD86)</f>
        <v>869907.03</v>
      </c>
      <c r="CE87" s="24">
        <f>SUM(CE6:CE86)</f>
        <v>2116780.8000000003</v>
      </c>
      <c r="CF87" s="24">
        <f>SUM(C87:CE87)</f>
        <v>447775886.1297887</v>
      </c>
      <c r="CG87" s="9" t="s">
        <v>67</v>
      </c>
      <c r="CH87" s="7"/>
    </row>
  </sheetData>
  <mergeCells count="4">
    <mergeCell ref="A4:A5"/>
    <mergeCell ref="CF1:CF5"/>
    <mergeCell ref="CG5:CH5"/>
    <mergeCell ref="CG4:CH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2021-12-01T07:59:17Z</dcterms:modified>
</cp:coreProperties>
</file>